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6" windowWidth="20736" windowHeight="9756" firstSheet="2" activeTab="2"/>
  </bookViews>
  <sheets>
    <sheet name="Лист1" sheetId="1" state="hidden" r:id="rId1"/>
    <sheet name="Лист1 (2)" sheetId="2" state="hidden" r:id="rId2"/>
    <sheet name="Лист1 (3)" sheetId="3" r:id="rId3"/>
  </sheets>
  <definedNames>
    <definedName name="_xlnm._FilterDatabase" localSheetId="0" hidden="1">Лист1!$A$8:$J$8</definedName>
    <definedName name="_xlnm._FilterDatabase" localSheetId="1" hidden="1">'Лист1 (2)'!$A$8:$J$8</definedName>
    <definedName name="_xlnm._FilterDatabase" localSheetId="2" hidden="1">'Лист1 (3)'!$A$8:$J$8</definedName>
    <definedName name="_xlnm.Print_Titles" localSheetId="0">Лист1!$5:$7</definedName>
    <definedName name="_xlnm.Print_Titles" localSheetId="1">'Лист1 (2)'!$5:$7</definedName>
    <definedName name="_xlnm.Print_Titles" localSheetId="2">'Лист1 (3)'!$5:$7</definedName>
    <definedName name="_xlnm.Print_Area" localSheetId="0">Лист1!$A$1:$J$156</definedName>
    <definedName name="_xlnm.Print_Area" localSheetId="1">'Лист1 (2)'!$A$1:$J$99</definedName>
    <definedName name="_xlnm.Print_Area" localSheetId="2">'Лист1 (3)'!$A$1:$J$99</definedName>
  </definedNames>
  <calcPr calcId="144525"/>
</workbook>
</file>

<file path=xl/calcChain.xml><?xml version="1.0" encoding="utf-8"?>
<calcChain xmlns="http://schemas.openxmlformats.org/spreadsheetml/2006/main">
  <c r="J11" i="3" l="1"/>
  <c r="J13" i="3"/>
  <c r="J14" i="3"/>
  <c r="J15" i="3"/>
  <c r="J16" i="3"/>
  <c r="J18" i="3"/>
  <c r="J19" i="3"/>
  <c r="J20" i="3"/>
  <c r="J21" i="3"/>
  <c r="J22" i="3"/>
  <c r="J23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4" i="3"/>
  <c r="J86" i="3"/>
  <c r="J87" i="3"/>
  <c r="J88" i="3"/>
  <c r="J89" i="3"/>
  <c r="J90" i="3"/>
  <c r="J91" i="3"/>
  <c r="J92" i="3"/>
  <c r="H9" i="3"/>
  <c r="I9" i="3"/>
  <c r="J9" i="3"/>
  <c r="H11" i="3"/>
  <c r="H13" i="3"/>
  <c r="H14" i="3"/>
  <c r="H15" i="3"/>
  <c r="H16" i="3"/>
  <c r="H18" i="3"/>
  <c r="H19" i="3"/>
  <c r="H20" i="3"/>
  <c r="H21" i="3"/>
  <c r="H22" i="3"/>
  <c r="H23" i="3"/>
  <c r="H25" i="3"/>
  <c r="H26" i="3"/>
  <c r="H27" i="3"/>
  <c r="H28" i="3"/>
  <c r="H29" i="3"/>
  <c r="H30" i="3"/>
  <c r="H31" i="3"/>
  <c r="H32" i="3"/>
  <c r="H35" i="3"/>
  <c r="H36" i="3"/>
  <c r="H37" i="3"/>
  <c r="H38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6" i="3"/>
  <c r="H87" i="3"/>
  <c r="H88" i="3"/>
  <c r="H89" i="3"/>
  <c r="H90" i="3"/>
  <c r="H91" i="3"/>
  <c r="E55" i="3"/>
  <c r="B45" i="3"/>
  <c r="E76" i="3"/>
  <c r="C80" i="3"/>
  <c r="F80" i="3"/>
  <c r="I80" i="3"/>
  <c r="B79" i="3"/>
  <c r="B57" i="3"/>
  <c r="B50" i="3"/>
  <c r="F9" i="3"/>
  <c r="G16" i="3"/>
  <c r="G35" i="3"/>
  <c r="E35" i="3" s="1"/>
  <c r="E34" i="3" s="1"/>
  <c r="F34" i="3"/>
  <c r="F33" i="3" s="1"/>
  <c r="G38" i="3"/>
  <c r="D11" i="3"/>
  <c r="B35" i="3"/>
  <c r="G34" i="3" l="1"/>
  <c r="G33" i="3" s="1"/>
  <c r="G42" i="3"/>
  <c r="D42" i="3"/>
  <c r="D80" i="3" s="1"/>
  <c r="B55" i="3"/>
  <c r="D76" i="3"/>
  <c r="E36" i="3"/>
  <c r="J93" i="3"/>
  <c r="J94" i="3"/>
  <c r="J95" i="3"/>
  <c r="J96" i="3"/>
  <c r="J97" i="3"/>
  <c r="J98" i="3"/>
  <c r="J99" i="3"/>
  <c r="E32" i="3"/>
  <c r="G89" i="3" l="1"/>
  <c r="F89" i="3"/>
  <c r="E89" i="3"/>
  <c r="C89" i="3"/>
  <c r="B89" i="3"/>
  <c r="G86" i="3"/>
  <c r="F86" i="3"/>
  <c r="E86" i="3"/>
  <c r="D86" i="3"/>
  <c r="C86" i="3"/>
  <c r="B86" i="3"/>
  <c r="F84" i="3"/>
  <c r="C84" i="3"/>
  <c r="E79" i="3"/>
  <c r="E78" i="3"/>
  <c r="B78" i="3"/>
  <c r="E77" i="3"/>
  <c r="B77" i="3"/>
  <c r="B76" i="3"/>
  <c r="E75" i="3"/>
  <c r="B75" i="3"/>
  <c r="B74" i="3" s="1"/>
  <c r="G74" i="3"/>
  <c r="F74" i="3"/>
  <c r="E74" i="3"/>
  <c r="D74" i="3"/>
  <c r="C74" i="3"/>
  <c r="G73" i="3"/>
  <c r="F73" i="3"/>
  <c r="E73" i="3"/>
  <c r="B73" i="3"/>
  <c r="G72" i="3"/>
  <c r="F72" i="3"/>
  <c r="E72" i="3"/>
  <c r="B72" i="3"/>
  <c r="G71" i="3"/>
  <c r="F71" i="3"/>
  <c r="F70" i="3" s="1"/>
  <c r="E71" i="3"/>
  <c r="B71" i="3"/>
  <c r="G70" i="3"/>
  <c r="D70" i="3"/>
  <c r="C70" i="3"/>
  <c r="E69" i="3"/>
  <c r="E67" i="3"/>
  <c r="B67" i="3"/>
  <c r="B66" i="3" s="1"/>
  <c r="G66" i="3"/>
  <c r="F66" i="3"/>
  <c r="D66" i="3"/>
  <c r="C66" i="3"/>
  <c r="E65" i="3"/>
  <c r="B65" i="3"/>
  <c r="E64" i="3"/>
  <c r="B64" i="3"/>
  <c r="E63" i="3"/>
  <c r="B63" i="3"/>
  <c r="E62" i="3"/>
  <c r="B62" i="3"/>
  <c r="E61" i="3"/>
  <c r="B61" i="3"/>
  <c r="G60" i="3"/>
  <c r="F60" i="3"/>
  <c r="D60" i="3"/>
  <c r="C60" i="3"/>
  <c r="G58" i="3"/>
  <c r="F58" i="3"/>
  <c r="E58" i="3"/>
  <c r="D58" i="3"/>
  <c r="C58" i="3"/>
  <c r="B58" i="3"/>
  <c r="E57" i="3"/>
  <c r="E56" i="3" s="1"/>
  <c r="G56" i="3"/>
  <c r="F56" i="3"/>
  <c r="D56" i="3"/>
  <c r="C56" i="3"/>
  <c r="B56" i="3"/>
  <c r="G53" i="3"/>
  <c r="G80" i="3" s="1"/>
  <c r="F53" i="3"/>
  <c r="E53" i="3"/>
  <c r="D53" i="3"/>
  <c r="C53" i="3"/>
  <c r="B53" i="3"/>
  <c r="G51" i="3"/>
  <c r="F51" i="3"/>
  <c r="E51" i="3"/>
  <c r="D51" i="3"/>
  <c r="C51" i="3"/>
  <c r="B51" i="3"/>
  <c r="E50" i="3"/>
  <c r="E49" i="3"/>
  <c r="B49" i="3"/>
  <c r="E48" i="3"/>
  <c r="B48" i="3"/>
  <c r="E47" i="3"/>
  <c r="B47" i="3"/>
  <c r="E46" i="3"/>
  <c r="B46" i="3"/>
  <c r="E45" i="3"/>
  <c r="E44" i="3"/>
  <c r="B44" i="3"/>
  <c r="E43" i="3"/>
  <c r="B43" i="3"/>
  <c r="F42" i="3"/>
  <c r="C42" i="3"/>
  <c r="E39" i="3"/>
  <c r="B39" i="3"/>
  <c r="E38" i="3"/>
  <c r="D34" i="3"/>
  <c r="C34" i="3"/>
  <c r="C33" i="3"/>
  <c r="E31" i="3"/>
  <c r="B31" i="3"/>
  <c r="E30" i="3"/>
  <c r="B30" i="3"/>
  <c r="E29" i="3"/>
  <c r="B29" i="3"/>
  <c r="E28" i="3"/>
  <c r="E27" i="3" s="1"/>
  <c r="B28" i="3"/>
  <c r="B27" i="3" s="1"/>
  <c r="G27" i="3"/>
  <c r="F27" i="3"/>
  <c r="D27" i="3"/>
  <c r="C27" i="3"/>
  <c r="E26" i="3"/>
  <c r="E25" i="3" s="1"/>
  <c r="B26" i="3"/>
  <c r="B25" i="3" s="1"/>
  <c r="G25" i="3"/>
  <c r="F25" i="3"/>
  <c r="D25" i="3"/>
  <c r="C25" i="3"/>
  <c r="E24" i="3"/>
  <c r="B24" i="3"/>
  <c r="E23" i="3"/>
  <c r="E22" i="3"/>
  <c r="E21" i="3"/>
  <c r="B21" i="3"/>
  <c r="B20" i="3" s="1"/>
  <c r="G20" i="3"/>
  <c r="F20" i="3"/>
  <c r="D20" i="3"/>
  <c r="C20" i="3"/>
  <c r="E19" i="3"/>
  <c r="B19" i="3"/>
  <c r="E18" i="3"/>
  <c r="B16" i="3"/>
  <c r="E17" i="3"/>
  <c r="B17" i="3"/>
  <c r="F16" i="3"/>
  <c r="D16" i="3"/>
  <c r="C16" i="3"/>
  <c r="E15" i="3"/>
  <c r="E14" i="3" s="1"/>
  <c r="B15" i="3"/>
  <c r="G14" i="3"/>
  <c r="F14" i="3"/>
  <c r="D14" i="3"/>
  <c r="C14" i="3"/>
  <c r="B14" i="3"/>
  <c r="E13" i="3"/>
  <c r="E11" i="3" s="1"/>
  <c r="E12" i="3"/>
  <c r="B12" i="3"/>
  <c r="G11" i="3"/>
  <c r="F11" i="3"/>
  <c r="C11" i="3"/>
  <c r="B11" i="3"/>
  <c r="H39" i="3" l="1"/>
  <c r="E33" i="3"/>
  <c r="B60" i="3"/>
  <c r="E60" i="3"/>
  <c r="E9" i="3"/>
  <c r="G9" i="3"/>
  <c r="B70" i="3"/>
  <c r="D33" i="3"/>
  <c r="B34" i="3"/>
  <c r="B9" i="3"/>
  <c r="C9" i="3"/>
  <c r="C40" i="3" s="1"/>
  <c r="D9" i="3"/>
  <c r="D40" i="3" s="1"/>
  <c r="B42" i="3"/>
  <c r="B80" i="3" s="1"/>
  <c r="F40" i="3"/>
  <c r="E16" i="3"/>
  <c r="E20" i="3"/>
  <c r="E42" i="3"/>
  <c r="E80" i="3" s="1"/>
  <c r="E66" i="3"/>
  <c r="E70" i="3"/>
  <c r="G84" i="2"/>
  <c r="B33" i="3" l="1"/>
  <c r="H33" i="3" s="1"/>
  <c r="H34" i="3"/>
  <c r="G40" i="3"/>
  <c r="D81" i="3"/>
  <c r="B40" i="3"/>
  <c r="B81" i="3" s="1"/>
  <c r="D82" i="3"/>
  <c r="D92" i="3" s="1"/>
  <c r="B92" i="3" s="1"/>
  <c r="B84" i="3" s="1"/>
  <c r="F82" i="3"/>
  <c r="F81" i="3"/>
  <c r="E79" i="2"/>
  <c r="E78" i="2"/>
  <c r="G81" i="3" l="1"/>
  <c r="E81" i="3" s="1"/>
  <c r="H81" i="3" s="1"/>
  <c r="G82" i="3"/>
  <c r="B82" i="3"/>
  <c r="E40" i="3"/>
  <c r="H40" i="3" s="1"/>
  <c r="I79" i="2"/>
  <c r="I78" i="2"/>
  <c r="I77" i="2"/>
  <c r="I76" i="2"/>
  <c r="I75" i="2"/>
  <c r="I69" i="2"/>
  <c r="I67" i="2"/>
  <c r="I64" i="2"/>
  <c r="I59" i="2"/>
  <c r="H59" i="2"/>
  <c r="I57" i="2"/>
  <c r="I55" i="2"/>
  <c r="H55" i="2"/>
  <c r="I54" i="2"/>
  <c r="H54" i="2"/>
  <c r="H52" i="2"/>
  <c r="J50" i="2"/>
  <c r="I50" i="2"/>
  <c r="J49" i="2"/>
  <c r="I48" i="2"/>
  <c r="I46" i="2"/>
  <c r="J44" i="2"/>
  <c r="I44" i="2"/>
  <c r="I43" i="2"/>
  <c r="G34" i="2"/>
  <c r="G33" i="2" s="1"/>
  <c r="E77" i="2"/>
  <c r="E76" i="2"/>
  <c r="H76" i="2" s="1"/>
  <c r="G42" i="2"/>
  <c r="I45" i="2"/>
  <c r="E48" i="2"/>
  <c r="H48" i="2" s="1"/>
  <c r="E46" i="2"/>
  <c r="E44" i="2"/>
  <c r="E43" i="2"/>
  <c r="I49" i="2"/>
  <c r="E50" i="2"/>
  <c r="F51" i="2"/>
  <c r="E57" i="2"/>
  <c r="E56" i="2" s="1"/>
  <c r="E75" i="2"/>
  <c r="E74" i="2" s="1"/>
  <c r="G71" i="2"/>
  <c r="G72" i="2"/>
  <c r="G73" i="2"/>
  <c r="F72" i="2"/>
  <c r="I72" i="2" s="1"/>
  <c r="F73" i="2"/>
  <c r="I73" i="2" s="1"/>
  <c r="F71" i="2"/>
  <c r="I71" i="2" s="1"/>
  <c r="G66" i="2"/>
  <c r="E68" i="2"/>
  <c r="H68" i="2" s="1"/>
  <c r="E69" i="2"/>
  <c r="H69" i="2" s="1"/>
  <c r="I65" i="2"/>
  <c r="E61" i="2"/>
  <c r="E63" i="2"/>
  <c r="E62" i="2"/>
  <c r="B36" i="2"/>
  <c r="E84" i="2"/>
  <c r="C34" i="2"/>
  <c r="B35" i="2"/>
  <c r="B37" i="2"/>
  <c r="B67" i="2"/>
  <c r="B66" i="2" s="1"/>
  <c r="B50" i="2"/>
  <c r="C89" i="2"/>
  <c r="C84" i="2" s="1"/>
  <c r="D89" i="2"/>
  <c r="D84" i="2" s="1"/>
  <c r="E89" i="2"/>
  <c r="F89" i="2"/>
  <c r="F84" i="2" s="1"/>
  <c r="G89" i="2"/>
  <c r="B89" i="2"/>
  <c r="B84" i="2" s="1"/>
  <c r="C42" i="2"/>
  <c r="C60" i="2"/>
  <c r="C86" i="2"/>
  <c r="D86" i="2"/>
  <c r="E86" i="2"/>
  <c r="F86" i="2"/>
  <c r="G86" i="2"/>
  <c r="B86" i="2"/>
  <c r="B77" i="2"/>
  <c r="B76" i="2"/>
  <c r="B79" i="2"/>
  <c r="B78" i="2"/>
  <c r="C74" i="2"/>
  <c r="D74" i="2"/>
  <c r="F74" i="2"/>
  <c r="G74" i="2"/>
  <c r="B75" i="2"/>
  <c r="B74" i="2" s="1"/>
  <c r="H74" i="2" s="1"/>
  <c r="B72" i="2"/>
  <c r="B73" i="2"/>
  <c r="B71" i="2"/>
  <c r="C70" i="2"/>
  <c r="D70" i="2"/>
  <c r="C66" i="2"/>
  <c r="D66" i="2"/>
  <c r="E64" i="2"/>
  <c r="B62" i="2"/>
  <c r="B63" i="2"/>
  <c r="B64" i="2"/>
  <c r="B65" i="2"/>
  <c r="B61" i="2"/>
  <c r="D60" i="2"/>
  <c r="G60" i="2"/>
  <c r="C58" i="2"/>
  <c r="D58" i="2"/>
  <c r="E58" i="2"/>
  <c r="F58" i="2"/>
  <c r="G58" i="2"/>
  <c r="B58" i="2"/>
  <c r="C56" i="2"/>
  <c r="D56" i="2"/>
  <c r="F56" i="2"/>
  <c r="G56" i="2"/>
  <c r="B56" i="2"/>
  <c r="C53" i="2"/>
  <c r="D53" i="2"/>
  <c r="E53" i="2"/>
  <c r="F53" i="2"/>
  <c r="G53" i="2"/>
  <c r="B53" i="2"/>
  <c r="E51" i="2"/>
  <c r="G51" i="2"/>
  <c r="C51" i="2"/>
  <c r="D51" i="2"/>
  <c r="B51" i="2"/>
  <c r="B43" i="2"/>
  <c r="B44" i="2"/>
  <c r="B45" i="2"/>
  <c r="B46" i="2"/>
  <c r="H46" i="2" s="1"/>
  <c r="B47" i="2"/>
  <c r="B48" i="2"/>
  <c r="B49" i="2"/>
  <c r="D42" i="2"/>
  <c r="E82" i="3" l="1"/>
  <c r="H82" i="3" s="1"/>
  <c r="G92" i="3"/>
  <c r="B80" i="2"/>
  <c r="B82" i="2" s="1"/>
  <c r="E80" i="2"/>
  <c r="J66" i="2"/>
  <c r="J42" i="2"/>
  <c r="H64" i="2"/>
  <c r="H78" i="2"/>
  <c r="I74" i="2"/>
  <c r="I58" i="2"/>
  <c r="H62" i="2"/>
  <c r="H79" i="2"/>
  <c r="H63" i="2"/>
  <c r="H51" i="2"/>
  <c r="H56" i="2"/>
  <c r="E72" i="2"/>
  <c r="H72" i="2" s="1"/>
  <c r="I51" i="2"/>
  <c r="H43" i="2"/>
  <c r="F42" i="2"/>
  <c r="I42" i="2" s="1"/>
  <c r="H77" i="2"/>
  <c r="H57" i="2"/>
  <c r="I61" i="2"/>
  <c r="H53" i="2"/>
  <c r="I56" i="2"/>
  <c r="H58" i="2"/>
  <c r="H61" i="2"/>
  <c r="E65" i="2"/>
  <c r="H65" i="2" s="1"/>
  <c r="G70" i="2"/>
  <c r="E73" i="2"/>
  <c r="H73" i="2" s="1"/>
  <c r="H50" i="2"/>
  <c r="H44" i="2"/>
  <c r="I53" i="2"/>
  <c r="E49" i="2"/>
  <c r="H49" i="2" s="1"/>
  <c r="I63" i="2"/>
  <c r="I68" i="2"/>
  <c r="F70" i="2"/>
  <c r="I70" i="2" s="1"/>
  <c r="E67" i="2"/>
  <c r="H75" i="2"/>
  <c r="F66" i="2"/>
  <c r="I66" i="2" s="1"/>
  <c r="E71" i="2"/>
  <c r="E47" i="2"/>
  <c r="H47" i="2" s="1"/>
  <c r="J45" i="2"/>
  <c r="I47" i="2"/>
  <c r="I52" i="2"/>
  <c r="I62" i="2"/>
  <c r="J67" i="2"/>
  <c r="E45" i="2"/>
  <c r="H45" i="2" s="1"/>
  <c r="F60" i="2"/>
  <c r="C80" i="2"/>
  <c r="D80" i="2"/>
  <c r="B70" i="2"/>
  <c r="G80" i="2"/>
  <c r="B42" i="2"/>
  <c r="B60" i="2"/>
  <c r="E92" i="3" l="1"/>
  <c r="G84" i="3"/>
  <c r="E60" i="2"/>
  <c r="H60" i="2" s="1"/>
  <c r="E42" i="2"/>
  <c r="H42" i="2" s="1"/>
  <c r="E70" i="2"/>
  <c r="H70" i="2" s="1"/>
  <c r="H71" i="2"/>
  <c r="H67" i="2"/>
  <c r="E66" i="2"/>
  <c r="H66" i="2" s="1"/>
  <c r="J80" i="2"/>
  <c r="F80" i="2"/>
  <c r="I80" i="2" s="1"/>
  <c r="I60" i="2"/>
  <c r="H92" i="3" l="1"/>
  <c r="E84" i="3"/>
  <c r="H84" i="3" s="1"/>
  <c r="H80" i="2"/>
  <c r="C33" i="2" l="1"/>
  <c r="I35" i="2"/>
  <c r="I36" i="2"/>
  <c r="I37" i="2"/>
  <c r="E39" i="2"/>
  <c r="B39" i="2"/>
  <c r="E38" i="2"/>
  <c r="E37" i="2"/>
  <c r="E36" i="2"/>
  <c r="E35" i="2"/>
  <c r="D34" i="2"/>
  <c r="D33" i="2" s="1"/>
  <c r="J39" i="2" s="1"/>
  <c r="F34" i="2"/>
  <c r="B38" i="2"/>
  <c r="B34" i="2" s="1"/>
  <c r="H35" i="2" l="1"/>
  <c r="H37" i="2"/>
  <c r="I34" i="2"/>
  <c r="H36" i="2"/>
  <c r="F33" i="2"/>
  <c r="E34" i="2"/>
  <c r="I33" i="2" l="1"/>
  <c r="I39" i="2"/>
  <c r="B33" i="2"/>
  <c r="H34" i="2"/>
  <c r="E33" i="2"/>
  <c r="I32" i="2"/>
  <c r="I30" i="2"/>
  <c r="I29" i="2"/>
  <c r="I28" i="2"/>
  <c r="I26" i="2"/>
  <c r="I24" i="2"/>
  <c r="B13" i="2"/>
  <c r="H39" i="2" l="1"/>
  <c r="H33" i="2"/>
  <c r="I31" i="2"/>
  <c r="B29" i="2"/>
  <c r="J38" i="2" l="1"/>
  <c r="I38" i="2"/>
  <c r="E32" i="2"/>
  <c r="E31" i="2"/>
  <c r="E30" i="2"/>
  <c r="E29" i="2"/>
  <c r="H29" i="2" s="1"/>
  <c r="B30" i="2"/>
  <c r="B31" i="2"/>
  <c r="B32" i="2"/>
  <c r="C27" i="2"/>
  <c r="D27" i="2"/>
  <c r="F27" i="2"/>
  <c r="G27" i="2"/>
  <c r="E28" i="2"/>
  <c r="B28" i="2"/>
  <c r="C25" i="2"/>
  <c r="D25" i="2"/>
  <c r="F25" i="2"/>
  <c r="G25" i="2"/>
  <c r="E26" i="2"/>
  <c r="B26" i="2"/>
  <c r="I27" i="2"/>
  <c r="E24" i="2"/>
  <c r="B24" i="2"/>
  <c r="E23" i="2"/>
  <c r="E22" i="2"/>
  <c r="E21" i="2"/>
  <c r="J23" i="2"/>
  <c r="I22" i="2"/>
  <c r="J21" i="2"/>
  <c r="C20" i="2"/>
  <c r="D20" i="2"/>
  <c r="F20" i="2"/>
  <c r="G20" i="2"/>
  <c r="B22" i="2"/>
  <c r="B23" i="2"/>
  <c r="B21" i="2"/>
  <c r="E15" i="2"/>
  <c r="E14" i="2" s="1"/>
  <c r="B15" i="2"/>
  <c r="B14" i="2" s="1"/>
  <c r="I19" i="2"/>
  <c r="I18" i="2"/>
  <c r="J16" i="2"/>
  <c r="I17" i="2"/>
  <c r="C16" i="2"/>
  <c r="D16" i="2"/>
  <c r="F16" i="2"/>
  <c r="G16" i="2"/>
  <c r="E19" i="2"/>
  <c r="E18" i="2"/>
  <c r="E17" i="2"/>
  <c r="B17" i="2"/>
  <c r="B18" i="2"/>
  <c r="B19" i="2"/>
  <c r="J14" i="2"/>
  <c r="I15" i="2"/>
  <c r="I14" i="2" s="1"/>
  <c r="C14" i="2"/>
  <c r="D14" i="2"/>
  <c r="F14" i="2"/>
  <c r="G14" i="2"/>
  <c r="E13" i="2"/>
  <c r="E12" i="2"/>
  <c r="J13" i="2"/>
  <c r="I12" i="1"/>
  <c r="B12" i="2"/>
  <c r="D11" i="2"/>
  <c r="F11" i="2"/>
  <c r="G11" i="2"/>
  <c r="I25" i="2" l="1"/>
  <c r="H38" i="2"/>
  <c r="H21" i="2"/>
  <c r="I20" i="2"/>
  <c r="H24" i="2"/>
  <c r="H32" i="2"/>
  <c r="J20" i="2"/>
  <c r="H28" i="2"/>
  <c r="H26" i="2"/>
  <c r="H30" i="2"/>
  <c r="H31" i="2"/>
  <c r="I16" i="2"/>
  <c r="F9" i="2"/>
  <c r="F40" i="2" s="1"/>
  <c r="D9" i="2"/>
  <c r="D40" i="2" s="1"/>
  <c r="G9" i="2"/>
  <c r="H27" i="2"/>
  <c r="B16" i="2"/>
  <c r="H19" i="2"/>
  <c r="B27" i="2"/>
  <c r="E27" i="2"/>
  <c r="H17" i="2"/>
  <c r="H22" i="2"/>
  <c r="E11" i="2"/>
  <c r="H18" i="2"/>
  <c r="H23" i="2"/>
  <c r="E25" i="2"/>
  <c r="B25" i="2"/>
  <c r="E20" i="2"/>
  <c r="B20" i="2"/>
  <c r="E16" i="2"/>
  <c r="H15" i="2"/>
  <c r="H14" i="2" s="1"/>
  <c r="D82" i="2" l="1"/>
  <c r="D81" i="2"/>
  <c r="F82" i="2"/>
  <c r="F81" i="2"/>
  <c r="J9" i="2"/>
  <c r="G40" i="2"/>
  <c r="J40" i="2" s="1"/>
  <c r="H25" i="2"/>
  <c r="H20" i="2"/>
  <c r="H16" i="2"/>
  <c r="E9" i="2"/>
  <c r="E40" i="2" s="1"/>
  <c r="G82" i="2" l="1"/>
  <c r="G81" i="2"/>
  <c r="I13" i="2"/>
  <c r="C11" i="2"/>
  <c r="C9" i="2" s="1"/>
  <c r="C40" i="2" s="1"/>
  <c r="I40" i="2" s="1"/>
  <c r="H13" i="2"/>
  <c r="I9" i="2" l="1"/>
  <c r="B11" i="2"/>
  <c r="B9" i="2" s="1"/>
  <c r="H9" i="2" l="1"/>
  <c r="B40" i="2"/>
  <c r="H40" i="2" s="1"/>
  <c r="B81" i="2" l="1"/>
  <c r="D84" i="3"/>
</calcChain>
</file>

<file path=xl/sharedStrings.xml><?xml version="1.0" encoding="utf-8"?>
<sst xmlns="http://schemas.openxmlformats.org/spreadsheetml/2006/main" count="348" uniqueCount="157">
  <si>
    <t>ОЦЕНКА ОЖИДАЕМОГО ИСПОЛНЕНИЯ</t>
  </si>
  <si>
    <t>ПО КЛАССИФИКАЦИИ ДОХОДОВ И РАСХОДОВ БЮДЖЕТА</t>
  </si>
  <si>
    <t>(тыс. рублей)</t>
  </si>
  <si>
    <t>Наименование показателя</t>
  </si>
  <si>
    <t>Уточненный план</t>
  </si>
  <si>
    <t>Ожидаемое исполнение за 2018 год</t>
  </si>
  <si>
    <t>% исполнения к уточненному плану</t>
  </si>
  <si>
    <t>Консолидированный бюджет</t>
  </si>
  <si>
    <t>Бюджеты муниципальных образований</t>
  </si>
  <si>
    <t>Республиканский бюджет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</si>
  <si>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</si>
  <si>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</si>
  <si>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</si>
  <si>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</si>
  <si>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</si>
  <si>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</si>
  <si>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</si>
  <si>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</si>
  <si>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</si>
  <si>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</si>
  <si>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</si>
  <si>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</si>
  <si>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</si>
  <si>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</si>
  <si>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</t>
  </si>
  <si>
    <t>Земельный налог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</si>
  <si>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</si>
  <si>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</si>
  <si>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</si>
  <si>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</si>
  <si>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</si>
  <si>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</si>
  <si>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</si>
  <si>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</si>
  <si>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</si>
  <si>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</si>
  <si>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</si>
  <si>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</si>
  <si>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Платежи при пользовании недрами</t>
  </si>
  <si>
    <t>Плата за использование лесов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</si>
  <si>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</si>
  <si>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</si>
  <si>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</si>
  <si>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</si>
  <si>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</si>
  <si>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</si>
  <si>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</si>
  <si>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</si>
  <si>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</si>
  <si>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</si>
  <si>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</si>
  <si>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</si>
  <si>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</si>
  <si>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</si>
  <si>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</si>
  <si>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</si>
  <si>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</si>
  <si>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</si>
  <si>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</si>
  <si>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</si>
  <si>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</si>
  <si>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</si>
  <si>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</si>
  <si>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</si>
  <si>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</si>
  <si>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</si>
  <si>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</si>
  <si>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</si>
  <si>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</si>
  <si>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</si>
  <si>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</si>
  <si>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</si>
  <si>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</si>
  <si>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</si>
  <si>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</si>
  <si>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</si>
  <si>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</si>
  <si>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</si>
  <si>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</si>
  <si>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</si>
  <si>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</si>
  <si>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</si>
  <si>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</si>
  <si>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</si>
  <si>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</si>
  <si>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</si>
  <si>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</si>
  <si>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</si>
  <si>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</si>
  <si>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</si>
  <si>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</si>
  <si>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</si>
  <si>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</si>
  <si>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</si>
  <si>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</si>
  <si>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</si>
  <si>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</si>
  <si>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</si>
  <si>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</si>
  <si>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</si>
  <si>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</si>
  <si>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</si>
  <si>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</si>
  <si>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</si>
  <si>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</si>
  <si>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</si>
  <si>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</si>
  <si>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</si>
  <si>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</si>
  <si>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</si>
  <si>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</si>
  <si>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</si>
  <si>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</si>
  <si>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</si>
  <si>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</si>
  <si>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</si>
  <si>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</si>
  <si>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</si>
  <si>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</si>
  <si>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</si>
  <si>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</si>
  <si>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</si>
  <si>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</si>
  <si>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</si>
  <si>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</si>
  <si>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</si>
  <si>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</si>
  <si>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</si>
  <si>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</si>
  <si>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</si>
  <si>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</si>
  <si>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</si>
  <si>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</si>
  <si>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РАСХОДОВ</t>
  </si>
  <si>
    <t>ДЕФИЦИТ (-); ПРОФИЦИТ (+) БЮДЖЕТА</t>
  </si>
  <si>
    <t>Источники финансирования дефицита бюджетов - всего, в том числе:</t>
  </si>
  <si>
    <t>Источники внутреннего финансирования, 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</si>
  <si>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</si>
  <si>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</si>
  <si>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</si>
  <si>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</si>
  <si>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</si>
  <si>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</si>
  <si>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</si>
  <si>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</si>
  <si>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</si>
  <si>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Изменение остатков средств</t>
  </si>
  <si>
    <t>КОНСОЛИДИРОВАННОГО БЮДЖЕТА ТЕРЕ-ХОЛЬСКОГО КОЖУУНА РЕСПУБЛИКИ ТЫВА ЗА 2018 ГОД</t>
  </si>
  <si>
    <t>Бюджет муниципального района</t>
  </si>
  <si>
    <t>Бюджеты сельских поселений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</si>
  <si>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</t>
  </si>
  <si>
    <t>Предоставление субсидий бюджетным, автономным учреждениям и иным некоммерческим организациям</t>
  </si>
  <si>
    <t xml:space="preserve"> БЮДЖЕТА СЕЛЬСКОГО ПОСЕЛЕНИЯ СУМОН ШЫНААНСКИЙ ТЕРЕ-ХОЛЬСКОГО КОЖУУНА РЕСПУБЛИКИ ТЫВА ЗА 2018 ГОД</t>
  </si>
  <si>
    <t>ОЦЕНКА ИСПОЛНЕНИЯ</t>
  </si>
  <si>
    <t xml:space="preserve"> БЮДЖЕТА СЕЛЬСКОГО ПОСЕЛЕНИЯ СУМОН ШЫНААНСКИЙ ТЕРЕ-ХОЛЬСКОГО КОЖУУНА РЕСПУБЛИКИ ТЫВА ЗА 2019 ГОД</t>
  </si>
  <si>
    <t>Уточненный план на 2021 год</t>
  </si>
  <si>
    <t xml:space="preserve"> исполнение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</si>
</sst>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view="pageBreakPreview" zoomScale="90" zoomScaleNormal="90" zoomScaleSheetLayoutView="90" workbookViewId="0">
      <selection activeCell="H147" sqref="H147"/>
    </sheetView>
  </sheetViews>
  <sheetFormatPr defaultColWidth="9.109375" defaultRowHeight="15.6" x14ac:dyDescent="0.25"/>
  <cols>
    <col min="1" max="1" width="45.88671875" style="2" customWidth="1"/>
    <col min="2" max="2" width="17.6640625" style="1" customWidth="1"/>
    <col min="3" max="3" width="20.33203125" style="1" customWidth="1"/>
    <col min="4" max="4" width="20.6640625" style="1" customWidth="1"/>
    <col min="5" max="5" width="16.88671875" style="1" customWidth="1"/>
    <col min="6" max="6" width="20.5546875" style="1" customWidth="1"/>
    <col min="7" max="7" width="20.33203125" style="1" customWidth="1"/>
    <col min="8" max="8" width="18.6640625" style="3" customWidth="1"/>
    <col min="9" max="10" width="20.6640625" style="3" customWidth="1"/>
    <col min="11" max="16384" width="9.109375" style="1"/>
  </cols>
  <sheetData>
    <row r="1" spans="1:10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6" t="s">
        <v>147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6.2" thickBot="1" x14ac:dyDescent="0.3">
      <c r="J4" s="4" t="s">
        <v>2</v>
      </c>
    </row>
    <row r="5" spans="1:10" ht="16.2" thickBot="1" x14ac:dyDescent="0.3">
      <c r="A5" s="28" t="s">
        <v>3</v>
      </c>
      <c r="B5" s="30" t="s">
        <v>4</v>
      </c>
      <c r="C5" s="31"/>
      <c r="D5" s="31"/>
      <c r="E5" s="31" t="s">
        <v>5</v>
      </c>
      <c r="F5" s="31"/>
      <c r="G5" s="31"/>
      <c r="H5" s="31" t="s">
        <v>6</v>
      </c>
      <c r="I5" s="31"/>
      <c r="J5" s="32"/>
    </row>
    <row r="6" spans="1:10" s="8" customFormat="1" ht="53.25" customHeight="1" thickBot="1" x14ac:dyDescent="0.3">
      <c r="A6" s="29"/>
      <c r="B6" s="5" t="s">
        <v>7</v>
      </c>
      <c r="C6" s="6" t="s">
        <v>8</v>
      </c>
      <c r="D6" s="6" t="s">
        <v>9</v>
      </c>
      <c r="E6" s="6" t="s">
        <v>7</v>
      </c>
      <c r="F6" s="6" t="s">
        <v>8</v>
      </c>
      <c r="G6" s="6" t="s">
        <v>9</v>
      </c>
      <c r="H6" s="6" t="s">
        <v>7</v>
      </c>
      <c r="I6" s="6" t="s">
        <v>8</v>
      </c>
      <c r="J6" s="7" t="s">
        <v>9</v>
      </c>
    </row>
    <row r="7" spans="1:10" s="11" customFormat="1" ht="13.8" thickBot="1" x14ac:dyDescent="0.3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</row>
    <row r="8" spans="1:10" s="8" customForma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14" customFormat="1" ht="31.2" x14ac:dyDescent="0.3">
      <c r="A9" s="17" t="s">
        <v>10</v>
      </c>
      <c r="B9" s="13">
        <v>6823401.7999999998</v>
      </c>
      <c r="C9" s="13">
        <v>1825619</v>
      </c>
      <c r="D9" s="13">
        <v>4997782.8</v>
      </c>
      <c r="E9" s="13">
        <v>6616705.8307444304</v>
      </c>
      <c r="F9" s="13">
        <v>1885096</v>
      </c>
      <c r="G9" s="13">
        <v>4731609.8307444304</v>
      </c>
      <c r="H9" s="13">
        <v>96.970778281654617</v>
      </c>
      <c r="I9" s="13">
        <v>103.25790868740958</v>
      </c>
      <c r="J9" s="13">
        <v>94.674178932794575</v>
      </c>
    </row>
    <row r="10" spans="1:10" s="14" customFormat="1" x14ac:dyDescent="0.3">
      <c r="A10" s="17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14" customFormat="1" x14ac:dyDescent="0.3">
      <c r="A11" s="17" t="s">
        <v>11</v>
      </c>
      <c r="B11" s="13">
        <v>4289158.8</v>
      </c>
      <c r="C11" s="13">
        <v>1070656</v>
      </c>
      <c r="D11" s="13">
        <v>3218502.8</v>
      </c>
      <c r="E11" s="13">
        <v>4108203.83074443</v>
      </c>
      <c r="F11" s="13">
        <v>1100291</v>
      </c>
      <c r="G11" s="13">
        <v>3007912.83074443</v>
      </c>
      <c r="H11" s="13">
        <v>95.781108191760822</v>
      </c>
      <c r="I11" s="13">
        <v>102.76792919481142</v>
      </c>
      <c r="J11" s="13">
        <v>93.456896503070624</v>
      </c>
    </row>
    <row r="12" spans="1:10" x14ac:dyDescent="0.3">
      <c r="A12" s="18" t="s">
        <v>12</v>
      </c>
      <c r="B12" s="15">
        <v>673567</v>
      </c>
      <c r="C12" s="15">
        <v>0</v>
      </c>
      <c r="D12" s="15">
        <v>673567</v>
      </c>
      <c r="E12" s="15">
        <v>440500</v>
      </c>
      <c r="F12" s="15">
        <v>0</v>
      </c>
      <c r="G12" s="15">
        <v>440500</v>
      </c>
      <c r="H12" s="15">
        <v>65.398096997032212</v>
      </c>
      <c r="I12" s="15">
        <f>E12/B12%</f>
        <v>65.398096997032212</v>
      </c>
      <c r="J12" s="15">
        <v>65.398096997032212</v>
      </c>
    </row>
    <row r="13" spans="1:10" x14ac:dyDescent="0.3">
      <c r="A13" s="18" t="s">
        <v>13</v>
      </c>
      <c r="B13" s="15">
        <v>3615591.8</v>
      </c>
      <c r="C13" s="15">
        <v>1070656</v>
      </c>
      <c r="D13" s="15">
        <v>2544935.7999999998</v>
      </c>
      <c r="E13" s="15">
        <v>3667703.83074443</v>
      </c>
      <c r="F13" s="15">
        <v>1100291</v>
      </c>
      <c r="G13" s="15">
        <v>2567412.83074443</v>
      </c>
      <c r="H13" s="15">
        <v>101.44131399856671</v>
      </c>
      <c r="I13" s="15">
        <v>102.76792919481142</v>
      </c>
      <c r="J13" s="15">
        <v>100.88320619893163</v>
      </c>
    </row>
    <row r="14" spans="1:10" s="14" customFormat="1" ht="62.4" x14ac:dyDescent="0.3">
      <c r="A14" s="17" t="s">
        <v>14</v>
      </c>
      <c r="B14" s="13">
        <v>711205</v>
      </c>
      <c r="C14" s="13">
        <v>64764</v>
      </c>
      <c r="D14" s="13">
        <v>646441</v>
      </c>
      <c r="E14" s="15">
        <v>723252</v>
      </c>
      <c r="F14" s="13">
        <v>69573</v>
      </c>
      <c r="G14" s="13">
        <v>653679</v>
      </c>
      <c r="H14" s="13">
        <v>101.69388572914981</v>
      </c>
      <c r="I14" s="13">
        <v>107.42542153047989</v>
      </c>
      <c r="J14" s="13">
        <v>101.11966908039558</v>
      </c>
    </row>
    <row r="15" spans="1:10" ht="46.8" x14ac:dyDescent="0.3">
      <c r="A15" s="18" t="s">
        <v>15</v>
      </c>
      <c r="B15" s="15">
        <v>711205</v>
      </c>
      <c r="C15" s="15">
        <v>64764</v>
      </c>
      <c r="D15" s="15">
        <v>646441</v>
      </c>
      <c r="E15" s="15">
        <v>723252</v>
      </c>
      <c r="F15" s="15">
        <v>69573</v>
      </c>
      <c r="G15" s="15">
        <v>653679</v>
      </c>
      <c r="H15" s="15">
        <v>101.69388572914981</v>
      </c>
      <c r="I15" s="15">
        <v>107.42542153047989</v>
      </c>
      <c r="J15" s="15">
        <v>101.11966908039558</v>
      </c>
    </row>
    <row r="16" spans="1:10" s="14" customFormat="1" x14ac:dyDescent="0.3">
      <c r="A16" s="17" t="s">
        <v>16</v>
      </c>
      <c r="B16" s="13">
        <v>323272.5</v>
      </c>
      <c r="C16" s="13">
        <v>129181.5</v>
      </c>
      <c r="D16" s="13">
        <v>194091</v>
      </c>
      <c r="E16" s="15">
        <v>327302</v>
      </c>
      <c r="F16" s="13">
        <v>133211</v>
      </c>
      <c r="G16" s="13">
        <v>194091</v>
      </c>
      <c r="H16" s="13">
        <v>101.24647162997162</v>
      </c>
      <c r="I16" s="13">
        <v>103.11925469204182</v>
      </c>
      <c r="J16" s="13">
        <v>100</v>
      </c>
    </row>
    <row r="17" spans="1:10" ht="31.2" x14ac:dyDescent="0.3">
      <c r="A17" s="18" t="s">
        <v>17</v>
      </c>
      <c r="B17" s="15">
        <v>194091</v>
      </c>
      <c r="C17" s="15">
        <v>0</v>
      </c>
      <c r="D17" s="15">
        <v>194091</v>
      </c>
      <c r="E17" s="15">
        <v>194091</v>
      </c>
      <c r="F17" s="15">
        <v>0</v>
      </c>
      <c r="G17" s="15">
        <v>194091</v>
      </c>
      <c r="H17" s="15">
        <v>100</v>
      </c>
      <c r="I17" s="15"/>
      <c r="J17" s="15">
        <v>100</v>
      </c>
    </row>
    <row r="18" spans="1:10" ht="31.2" x14ac:dyDescent="0.3">
      <c r="A18" s="18" t="s">
        <v>18</v>
      </c>
      <c r="B18" s="15">
        <v>113801</v>
      </c>
      <c r="C18" s="15">
        <v>113801</v>
      </c>
      <c r="D18" s="15">
        <v>0</v>
      </c>
      <c r="E18" s="15">
        <v>112733</v>
      </c>
      <c r="F18" s="15">
        <v>112733</v>
      </c>
      <c r="G18" s="15">
        <v>0</v>
      </c>
      <c r="H18" s="15">
        <v>99.061519670301664</v>
      </c>
      <c r="I18" s="15">
        <v>99.061519670301664</v>
      </c>
      <c r="J18" s="15"/>
    </row>
    <row r="19" spans="1:10" x14ac:dyDescent="0.3">
      <c r="A19" s="18" t="s">
        <v>19</v>
      </c>
      <c r="B19" s="15">
        <v>4441.5</v>
      </c>
      <c r="C19" s="15">
        <v>4441.5</v>
      </c>
      <c r="D19" s="15">
        <v>0</v>
      </c>
      <c r="E19" s="15">
        <v>5583</v>
      </c>
      <c r="F19" s="15">
        <v>5583</v>
      </c>
      <c r="G19" s="15">
        <v>0</v>
      </c>
      <c r="H19" s="15">
        <v>125.70077676460656</v>
      </c>
      <c r="I19" s="15">
        <v>125.70077676460656</v>
      </c>
      <c r="J19" s="15"/>
    </row>
    <row r="20" spans="1:10" ht="31.2" x14ac:dyDescent="0.3">
      <c r="A20" s="18" t="s">
        <v>20</v>
      </c>
      <c r="B20" s="15">
        <v>10939</v>
      </c>
      <c r="C20" s="15">
        <v>10939</v>
      </c>
      <c r="D20" s="15">
        <v>0</v>
      </c>
      <c r="E20" s="15">
        <v>14895</v>
      </c>
      <c r="F20" s="15">
        <v>14895</v>
      </c>
      <c r="G20" s="15">
        <v>0</v>
      </c>
      <c r="H20" s="15">
        <v>136.16418319773288</v>
      </c>
      <c r="I20" s="15">
        <v>136.16418319773288</v>
      </c>
      <c r="J20" s="15"/>
    </row>
    <row r="21" spans="1:10" s="14" customFormat="1" x14ac:dyDescent="0.3">
      <c r="A21" s="17" t="s">
        <v>21</v>
      </c>
      <c r="B21" s="13">
        <v>771079.5</v>
      </c>
      <c r="C21" s="13">
        <v>280479.5</v>
      </c>
      <c r="D21" s="13">
        <v>490600</v>
      </c>
      <c r="E21" s="15">
        <v>847159</v>
      </c>
      <c r="F21" s="13">
        <v>304722</v>
      </c>
      <c r="G21" s="13">
        <v>542437</v>
      </c>
      <c r="H21" s="13">
        <v>109.8666220538868</v>
      </c>
      <c r="I21" s="13">
        <v>108.64323417575972</v>
      </c>
      <c r="J21" s="13">
        <v>110.56604158173664</v>
      </c>
    </row>
    <row r="22" spans="1:10" x14ac:dyDescent="0.3">
      <c r="A22" s="18" t="s">
        <v>22</v>
      </c>
      <c r="B22" s="15">
        <v>37372</v>
      </c>
      <c r="C22" s="15">
        <v>37372</v>
      </c>
      <c r="D22" s="15">
        <v>0</v>
      </c>
      <c r="E22" s="15">
        <v>37312</v>
      </c>
      <c r="F22" s="15">
        <v>37312</v>
      </c>
      <c r="G22" s="15">
        <v>0</v>
      </c>
      <c r="H22" s="15">
        <v>99.839451996146849</v>
      </c>
      <c r="I22" s="15">
        <v>99.839451996146849</v>
      </c>
      <c r="J22" s="15"/>
    </row>
    <row r="23" spans="1:10" x14ac:dyDescent="0.3">
      <c r="A23" s="18" t="s">
        <v>23</v>
      </c>
      <c r="B23" s="15">
        <v>472523</v>
      </c>
      <c r="C23" s="15">
        <v>128483</v>
      </c>
      <c r="D23" s="15">
        <v>344040</v>
      </c>
      <c r="E23" s="15">
        <v>548021</v>
      </c>
      <c r="F23" s="15">
        <v>153021</v>
      </c>
      <c r="G23" s="15">
        <v>395000</v>
      </c>
      <c r="H23" s="15">
        <v>115.97763495110291</v>
      </c>
      <c r="I23" s="15">
        <v>119.09824646062125</v>
      </c>
      <c r="J23" s="15">
        <v>114.81223113591443</v>
      </c>
    </row>
    <row r="24" spans="1:10" x14ac:dyDescent="0.3">
      <c r="A24" s="18" t="s">
        <v>24</v>
      </c>
      <c r="B24" s="15">
        <v>146560</v>
      </c>
      <c r="C24" s="15">
        <v>0</v>
      </c>
      <c r="D24" s="15">
        <v>146560</v>
      </c>
      <c r="E24" s="15">
        <v>147437</v>
      </c>
      <c r="F24" s="15">
        <v>0</v>
      </c>
      <c r="G24" s="15">
        <v>147437</v>
      </c>
      <c r="H24" s="15">
        <v>100.59838973799127</v>
      </c>
      <c r="I24" s="15"/>
      <c r="J24" s="15">
        <v>100.59838973799127</v>
      </c>
    </row>
    <row r="25" spans="1:10" x14ac:dyDescent="0.3">
      <c r="A25" s="18" t="s">
        <v>25</v>
      </c>
      <c r="B25" s="15">
        <v>114624.5</v>
      </c>
      <c r="C25" s="15">
        <v>114624.5</v>
      </c>
      <c r="D25" s="15">
        <v>0</v>
      </c>
      <c r="E25" s="15">
        <v>114389</v>
      </c>
      <c r="F25" s="15">
        <v>114389</v>
      </c>
      <c r="G25" s="15">
        <v>0</v>
      </c>
      <c r="H25" s="15">
        <v>99.794546541097233</v>
      </c>
      <c r="I25" s="15">
        <v>99.794546541097233</v>
      </c>
      <c r="J25" s="15"/>
    </row>
    <row r="26" spans="1:10" s="14" customFormat="1" ht="46.8" x14ac:dyDescent="0.3">
      <c r="A26" s="17" t="s">
        <v>26</v>
      </c>
      <c r="B26" s="13">
        <v>223103</v>
      </c>
      <c r="C26" s="13">
        <v>0</v>
      </c>
      <c r="D26" s="13">
        <v>223103</v>
      </c>
      <c r="E26" s="15">
        <v>124825</v>
      </c>
      <c r="F26" s="13">
        <v>0</v>
      </c>
      <c r="G26" s="13">
        <v>124825</v>
      </c>
      <c r="H26" s="13">
        <v>55.949494179818295</v>
      </c>
      <c r="I26" s="13"/>
      <c r="J26" s="13">
        <v>55.949494179818295</v>
      </c>
    </row>
    <row r="27" spans="1:10" x14ac:dyDescent="0.3">
      <c r="A27" s="18" t="s">
        <v>27</v>
      </c>
      <c r="B27" s="15">
        <v>221078</v>
      </c>
      <c r="C27" s="15">
        <v>0</v>
      </c>
      <c r="D27" s="15">
        <v>221078</v>
      </c>
      <c r="E27" s="15">
        <v>122800</v>
      </c>
      <c r="F27" s="15">
        <v>0</v>
      </c>
      <c r="G27" s="15">
        <v>122800</v>
      </c>
      <c r="H27" s="15">
        <v>55.54600638688607</v>
      </c>
      <c r="I27" s="15"/>
      <c r="J27" s="15">
        <v>55.54600638688607</v>
      </c>
    </row>
    <row r="28" spans="1:10" ht="46.8" x14ac:dyDescent="0.3">
      <c r="A28" s="18" t="s">
        <v>28</v>
      </c>
      <c r="B28" s="15">
        <v>2025</v>
      </c>
      <c r="C28" s="15">
        <v>0</v>
      </c>
      <c r="D28" s="15">
        <v>2025</v>
      </c>
      <c r="E28" s="15">
        <v>2025</v>
      </c>
      <c r="F28" s="15">
        <v>0</v>
      </c>
      <c r="G28" s="15">
        <v>2025</v>
      </c>
      <c r="H28" s="15">
        <v>100</v>
      </c>
      <c r="I28" s="15"/>
      <c r="J28" s="15">
        <v>100</v>
      </c>
    </row>
    <row r="29" spans="1:10" s="14" customFormat="1" x14ac:dyDescent="0.3">
      <c r="A29" s="17" t="s">
        <v>29</v>
      </c>
      <c r="B29" s="13">
        <v>77477</v>
      </c>
      <c r="C29" s="13">
        <v>45155</v>
      </c>
      <c r="D29" s="13">
        <v>32322</v>
      </c>
      <c r="E29" s="15">
        <v>76958</v>
      </c>
      <c r="F29" s="13">
        <v>47869</v>
      </c>
      <c r="G29" s="13">
        <v>29089</v>
      </c>
      <c r="H29" s="13">
        <v>99.330123778669801</v>
      </c>
      <c r="I29" s="13">
        <v>106.01040859262541</v>
      </c>
      <c r="J29" s="13">
        <v>89.997524905637022</v>
      </c>
    </row>
    <row r="30" spans="1:10" s="14" customFormat="1" ht="62.4" x14ac:dyDescent="0.3">
      <c r="A30" s="17" t="s">
        <v>30</v>
      </c>
      <c r="B30" s="13">
        <v>116185</v>
      </c>
      <c r="C30" s="13">
        <v>113423</v>
      </c>
      <c r="D30" s="13">
        <v>2762</v>
      </c>
      <c r="E30" s="15">
        <v>115896</v>
      </c>
      <c r="F30" s="13">
        <v>110760</v>
      </c>
      <c r="G30" s="13">
        <v>5136</v>
      </c>
      <c r="H30" s="13">
        <v>99.75125876834359</v>
      </c>
      <c r="I30" s="13">
        <v>97.652151679994361</v>
      </c>
      <c r="J30" s="13">
        <v>185.95220854453294</v>
      </c>
    </row>
    <row r="31" spans="1:10" ht="109.2" x14ac:dyDescent="0.3">
      <c r="A31" s="18" t="s">
        <v>31</v>
      </c>
      <c r="B31" s="15">
        <v>500</v>
      </c>
      <c r="C31" s="15">
        <v>0</v>
      </c>
      <c r="D31" s="15">
        <v>500</v>
      </c>
      <c r="E31" s="15">
        <v>500</v>
      </c>
      <c r="F31" s="15">
        <v>0</v>
      </c>
      <c r="G31" s="15">
        <v>500</v>
      </c>
      <c r="H31" s="15">
        <v>100</v>
      </c>
      <c r="I31" s="15"/>
      <c r="J31" s="15">
        <v>100</v>
      </c>
    </row>
    <row r="32" spans="1:10" ht="31.2" x14ac:dyDescent="0.3">
      <c r="A32" s="18" t="s">
        <v>32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/>
      <c r="I32" s="15"/>
      <c r="J32" s="15"/>
    </row>
    <row r="33" spans="1:10" ht="140.4" x14ac:dyDescent="0.3">
      <c r="A33" s="18" t="s">
        <v>33</v>
      </c>
      <c r="B33" s="15">
        <v>67774</v>
      </c>
      <c r="C33" s="15">
        <v>65562</v>
      </c>
      <c r="D33" s="15">
        <v>2212</v>
      </c>
      <c r="E33" s="15">
        <v>64080</v>
      </c>
      <c r="F33" s="15">
        <v>59494</v>
      </c>
      <c r="G33" s="15">
        <v>4586</v>
      </c>
      <c r="H33" s="15">
        <v>94.549532269011721</v>
      </c>
      <c r="I33" s="15">
        <v>90.744638662639943</v>
      </c>
      <c r="J33" s="15">
        <v>207.3236889692586</v>
      </c>
    </row>
    <row r="34" spans="1:10" ht="31.2" x14ac:dyDescent="0.3">
      <c r="A34" s="18" t="s">
        <v>34</v>
      </c>
      <c r="B34" s="15">
        <v>605</v>
      </c>
      <c r="C34" s="15">
        <v>555</v>
      </c>
      <c r="D34" s="15">
        <v>50</v>
      </c>
      <c r="E34" s="15">
        <v>590</v>
      </c>
      <c r="F34" s="15">
        <v>540</v>
      </c>
      <c r="G34" s="15">
        <v>50</v>
      </c>
      <c r="H34" s="15">
        <v>97.52066115702479</v>
      </c>
      <c r="I34" s="15">
        <v>97.297297297297305</v>
      </c>
      <c r="J34" s="15">
        <v>100</v>
      </c>
    </row>
    <row r="35" spans="1:10" ht="124.8" x14ac:dyDescent="0.3">
      <c r="A35" s="18" t="s">
        <v>35</v>
      </c>
      <c r="B35" s="15">
        <v>47306</v>
      </c>
      <c r="C35" s="15">
        <v>47306</v>
      </c>
      <c r="D35" s="15">
        <v>0</v>
      </c>
      <c r="E35" s="15">
        <v>50726</v>
      </c>
      <c r="F35" s="15">
        <v>50726</v>
      </c>
      <c r="G35" s="15">
        <v>0</v>
      </c>
      <c r="H35" s="15">
        <v>107.22952690990573</v>
      </c>
      <c r="I35" s="15">
        <v>107.22952690990573</v>
      </c>
      <c r="J35" s="15"/>
    </row>
    <row r="36" spans="1:10" s="14" customFormat="1" ht="31.2" x14ac:dyDescent="0.3">
      <c r="A36" s="17" t="s">
        <v>36</v>
      </c>
      <c r="B36" s="13">
        <v>40719</v>
      </c>
      <c r="C36" s="13">
        <v>22796</v>
      </c>
      <c r="D36" s="13">
        <v>17923</v>
      </c>
      <c r="E36" s="15">
        <v>44692</v>
      </c>
      <c r="F36" s="13">
        <v>22482</v>
      </c>
      <c r="G36" s="13">
        <v>22210</v>
      </c>
      <c r="H36" s="13">
        <v>109.75711584272699</v>
      </c>
      <c r="I36" s="13">
        <v>98.622565362344275</v>
      </c>
      <c r="J36" s="13">
        <v>123.9189867767673</v>
      </c>
    </row>
    <row r="37" spans="1:10" ht="31.2" x14ac:dyDescent="0.3">
      <c r="A37" s="18" t="s">
        <v>37</v>
      </c>
      <c r="B37" s="15">
        <v>35142</v>
      </c>
      <c r="C37" s="15">
        <v>22796</v>
      </c>
      <c r="D37" s="15">
        <v>12346</v>
      </c>
      <c r="E37" s="15">
        <v>38870</v>
      </c>
      <c r="F37" s="15">
        <v>22482</v>
      </c>
      <c r="G37" s="15">
        <v>16388</v>
      </c>
      <c r="H37" s="15">
        <v>110.60838882249161</v>
      </c>
      <c r="I37" s="15">
        <v>98.622565362344275</v>
      </c>
      <c r="J37" s="15">
        <v>132.73934877693182</v>
      </c>
    </row>
    <row r="38" spans="1:10" x14ac:dyDescent="0.3">
      <c r="A38" s="18" t="s">
        <v>38</v>
      </c>
      <c r="B38" s="15">
        <v>2976</v>
      </c>
      <c r="C38" s="15">
        <v>0</v>
      </c>
      <c r="D38" s="15">
        <v>2976</v>
      </c>
      <c r="E38" s="15">
        <v>3200</v>
      </c>
      <c r="F38" s="15">
        <v>0</v>
      </c>
      <c r="G38" s="15">
        <v>3200</v>
      </c>
      <c r="H38" s="15">
        <v>107.5268817204301</v>
      </c>
      <c r="I38" s="15"/>
      <c r="J38" s="15">
        <v>107.5268817204301</v>
      </c>
    </row>
    <row r="39" spans="1:10" x14ac:dyDescent="0.3">
      <c r="A39" s="18" t="s">
        <v>39</v>
      </c>
      <c r="B39" s="15">
        <v>2601</v>
      </c>
      <c r="C39" s="15">
        <v>0</v>
      </c>
      <c r="D39" s="15">
        <v>2601</v>
      </c>
      <c r="E39" s="15">
        <v>2622</v>
      </c>
      <c r="F39" s="15">
        <v>0</v>
      </c>
      <c r="G39" s="15">
        <v>2622</v>
      </c>
      <c r="H39" s="15">
        <v>100.80738177623991</v>
      </c>
      <c r="I39" s="15"/>
      <c r="J39" s="15">
        <v>100.80738177623991</v>
      </c>
    </row>
    <row r="40" spans="1:10" s="14" customFormat="1" ht="46.8" x14ac:dyDescent="0.3">
      <c r="A40" s="17" t="s">
        <v>40</v>
      </c>
      <c r="B40" s="13">
        <v>17818.2</v>
      </c>
      <c r="C40" s="13">
        <v>2725.2000000000007</v>
      </c>
      <c r="D40" s="13">
        <v>15093</v>
      </c>
      <c r="E40" s="15">
        <v>18848</v>
      </c>
      <c r="F40" s="13">
        <v>3692</v>
      </c>
      <c r="G40" s="13">
        <v>15156</v>
      </c>
      <c r="H40" s="13">
        <v>105.77948389848582</v>
      </c>
      <c r="I40" s="13">
        <v>135.4762953177748</v>
      </c>
      <c r="J40" s="13">
        <v>100.41741204531903</v>
      </c>
    </row>
    <row r="41" spans="1:10" s="14" customFormat="1" x14ac:dyDescent="0.3">
      <c r="A41" s="17"/>
      <c r="B41" s="13"/>
      <c r="C41" s="13"/>
      <c r="D41" s="13"/>
      <c r="E41" s="15">
        <v>0</v>
      </c>
      <c r="F41" s="13"/>
      <c r="G41" s="13"/>
      <c r="H41" s="13"/>
      <c r="I41" s="13"/>
      <c r="J41" s="13"/>
    </row>
    <row r="42" spans="1:10" s="14" customFormat="1" ht="46.8" x14ac:dyDescent="0.3">
      <c r="A42" s="17" t="s">
        <v>41</v>
      </c>
      <c r="B42" s="13">
        <v>31945</v>
      </c>
      <c r="C42" s="13">
        <v>31945</v>
      </c>
      <c r="D42" s="13">
        <v>0</v>
      </c>
      <c r="E42" s="15">
        <v>29942</v>
      </c>
      <c r="F42" s="13">
        <v>29942</v>
      </c>
      <c r="G42" s="13">
        <v>0</v>
      </c>
      <c r="H42" s="13">
        <v>93.72984817655346</v>
      </c>
      <c r="I42" s="13">
        <v>93.72984817655346</v>
      </c>
      <c r="J42" s="13"/>
    </row>
    <row r="43" spans="1:10" s="14" customFormat="1" x14ac:dyDescent="0.3">
      <c r="A43" s="17"/>
      <c r="B43" s="13"/>
      <c r="C43" s="13"/>
      <c r="D43" s="13"/>
      <c r="E43" s="15"/>
      <c r="F43" s="13"/>
      <c r="G43" s="13"/>
      <c r="H43" s="13"/>
      <c r="I43" s="13"/>
      <c r="J43" s="13"/>
    </row>
    <row r="44" spans="1:10" s="14" customFormat="1" ht="31.2" x14ac:dyDescent="0.3">
      <c r="A44" s="17" t="s">
        <v>42</v>
      </c>
      <c r="B44" s="13">
        <v>600</v>
      </c>
      <c r="C44" s="13">
        <v>0</v>
      </c>
      <c r="D44" s="13">
        <v>600</v>
      </c>
      <c r="E44" s="15">
        <v>700</v>
      </c>
      <c r="F44" s="13">
        <v>0</v>
      </c>
      <c r="G44" s="13">
        <v>700</v>
      </c>
      <c r="H44" s="13">
        <v>116.66666666666667</v>
      </c>
      <c r="I44" s="13"/>
      <c r="J44" s="13">
        <v>116.66666666666667</v>
      </c>
    </row>
    <row r="45" spans="1:10" x14ac:dyDescent="0.3">
      <c r="A45" s="18"/>
      <c r="B45" s="15"/>
      <c r="C45" s="15"/>
      <c r="D45" s="15"/>
      <c r="E45" s="15">
        <v>0</v>
      </c>
      <c r="F45" s="15"/>
      <c r="G45" s="15"/>
      <c r="H45" s="15"/>
      <c r="I45" s="15"/>
      <c r="J45" s="15"/>
    </row>
    <row r="46" spans="1:10" s="14" customFormat="1" ht="31.2" x14ac:dyDescent="0.3">
      <c r="A46" s="17" t="s">
        <v>43</v>
      </c>
      <c r="B46" s="13">
        <v>215219</v>
      </c>
      <c r="C46" s="13">
        <v>58874</v>
      </c>
      <c r="D46" s="13">
        <v>156345</v>
      </c>
      <c r="E46" s="15">
        <v>194110</v>
      </c>
      <c r="F46" s="13">
        <v>57736</v>
      </c>
      <c r="G46" s="13">
        <v>136374</v>
      </c>
      <c r="H46" s="13">
        <v>90.191851091214076</v>
      </c>
      <c r="I46" s="13">
        <v>98.067058463838038</v>
      </c>
      <c r="J46" s="13">
        <v>87.226326393552725</v>
      </c>
    </row>
    <row r="47" spans="1:10" x14ac:dyDescent="0.3">
      <c r="A47" s="18"/>
      <c r="B47" s="15"/>
      <c r="C47" s="15"/>
      <c r="D47" s="15"/>
      <c r="E47" s="15"/>
      <c r="F47" s="15"/>
      <c r="G47" s="15"/>
      <c r="H47" s="15"/>
      <c r="I47" s="15"/>
      <c r="J47" s="15"/>
    </row>
    <row r="48" spans="1:10" s="14" customFormat="1" x14ac:dyDescent="0.3">
      <c r="A48" s="17" t="s">
        <v>44</v>
      </c>
      <c r="B48" s="13">
        <v>5619.8</v>
      </c>
      <c r="C48" s="13">
        <v>5619.8</v>
      </c>
      <c r="D48" s="13">
        <v>0</v>
      </c>
      <c r="E48" s="13">
        <v>4818</v>
      </c>
      <c r="F48" s="13">
        <v>4818</v>
      </c>
      <c r="G48" s="13">
        <v>0</v>
      </c>
      <c r="H48" s="15">
        <v>85.732588348339803</v>
      </c>
      <c r="I48" s="15">
        <v>85.732588348339803</v>
      </c>
      <c r="J48" s="15"/>
    </row>
    <row r="49" spans="1:10" x14ac:dyDescent="0.3">
      <c r="A49" s="18"/>
      <c r="B49" s="15"/>
      <c r="C49" s="15"/>
      <c r="D49" s="15"/>
      <c r="E49" s="15"/>
      <c r="F49" s="15"/>
      <c r="G49" s="15"/>
      <c r="H49" s="15"/>
      <c r="I49" s="15"/>
      <c r="J49" s="15"/>
    </row>
    <row r="50" spans="1:10" s="14" customFormat="1" x14ac:dyDescent="0.3">
      <c r="A50" s="17" t="s">
        <v>45</v>
      </c>
      <c r="B50" s="13">
        <v>22195123.96638</v>
      </c>
      <c r="C50" s="13">
        <v>-17686.82663</v>
      </c>
      <c r="D50" s="13">
        <v>22212810.79301</v>
      </c>
      <c r="E50" s="13">
        <v>22287958.967009999</v>
      </c>
      <c r="F50" s="13">
        <v>-17685.326000000001</v>
      </c>
      <c r="G50" s="13">
        <v>22305644.29301</v>
      </c>
      <c r="H50" s="13">
        <v>100.41826754728029</v>
      </c>
      <c r="I50" s="13">
        <v>99.99151554978522</v>
      </c>
      <c r="J50" s="13">
        <v>100.41792774838389</v>
      </c>
    </row>
    <row r="51" spans="1:10" s="14" customFormat="1" ht="46.8" x14ac:dyDescent="0.3">
      <c r="A51" s="17" t="s">
        <v>46</v>
      </c>
      <c r="B51" s="13">
        <v>22059805.79301</v>
      </c>
      <c r="C51" s="13">
        <v>0</v>
      </c>
      <c r="D51" s="13">
        <v>22059805.79301</v>
      </c>
      <c r="E51" s="13">
        <v>22152639.29301</v>
      </c>
      <c r="F51" s="13">
        <v>0</v>
      </c>
      <c r="G51" s="13">
        <v>22152639.29301</v>
      </c>
      <c r="H51" s="13">
        <v>100.42082646089938</v>
      </c>
      <c r="I51" s="13"/>
      <c r="J51" s="13">
        <v>100.42082646089938</v>
      </c>
    </row>
    <row r="52" spans="1:10" ht="31.2" x14ac:dyDescent="0.3">
      <c r="A52" s="18" t="s">
        <v>47</v>
      </c>
      <c r="B52" s="15">
        <v>17108243.199999999</v>
      </c>
      <c r="C52" s="15">
        <v>0</v>
      </c>
      <c r="D52" s="15">
        <v>17108243.199999999</v>
      </c>
      <c r="E52" s="13">
        <v>17140115.199999999</v>
      </c>
      <c r="F52" s="15">
        <v>0</v>
      </c>
      <c r="G52" s="15">
        <v>17140115.199999999</v>
      </c>
      <c r="H52" s="15">
        <v>100.18629615926899</v>
      </c>
      <c r="I52" s="15"/>
      <c r="J52" s="15">
        <v>100.18629615926899</v>
      </c>
    </row>
    <row r="53" spans="1:10" ht="46.8" x14ac:dyDescent="0.3">
      <c r="A53" s="18" t="s">
        <v>48</v>
      </c>
      <c r="B53" s="15">
        <v>2437682.4</v>
      </c>
      <c r="C53" s="15">
        <v>0</v>
      </c>
      <c r="D53" s="15">
        <v>2437682.4</v>
      </c>
      <c r="E53" s="13">
        <v>2437682.4</v>
      </c>
      <c r="F53" s="15">
        <v>0</v>
      </c>
      <c r="G53" s="15">
        <v>2437682.4</v>
      </c>
      <c r="H53" s="15">
        <v>100</v>
      </c>
      <c r="I53" s="15"/>
      <c r="J53" s="15">
        <v>100</v>
      </c>
    </row>
    <row r="54" spans="1:10" ht="31.2" x14ac:dyDescent="0.3">
      <c r="A54" s="18" t="s">
        <v>49</v>
      </c>
      <c r="B54" s="15">
        <v>1663312.977</v>
      </c>
      <c r="C54" s="15">
        <v>0</v>
      </c>
      <c r="D54" s="15">
        <v>1663312.977</v>
      </c>
      <c r="E54" s="13">
        <v>1724274.477</v>
      </c>
      <c r="F54" s="15">
        <v>0</v>
      </c>
      <c r="G54" s="15">
        <v>1724274.477</v>
      </c>
      <c r="H54" s="15">
        <v>103.66506489415792</v>
      </c>
      <c r="I54" s="15"/>
      <c r="J54" s="15">
        <v>103.66506489415792</v>
      </c>
    </row>
    <row r="55" spans="1:10" x14ac:dyDescent="0.3">
      <c r="A55" s="18" t="s">
        <v>50</v>
      </c>
      <c r="B55" s="15">
        <v>850567.21600999997</v>
      </c>
      <c r="C55" s="15">
        <v>0</v>
      </c>
      <c r="D55" s="15">
        <v>850567.21600999997</v>
      </c>
      <c r="E55" s="13">
        <v>850567.21600999997</v>
      </c>
      <c r="F55" s="15">
        <v>0</v>
      </c>
      <c r="G55" s="15">
        <v>850567.21600999997</v>
      </c>
      <c r="H55" s="15">
        <v>100</v>
      </c>
      <c r="I55" s="15"/>
      <c r="J55" s="15">
        <v>100</v>
      </c>
    </row>
    <row r="56" spans="1:10" s="14" customFormat="1" ht="46.8" x14ac:dyDescent="0.3">
      <c r="A56" s="17" t="s">
        <v>51</v>
      </c>
      <c r="B56" s="13">
        <v>137165</v>
      </c>
      <c r="C56" s="13">
        <v>0</v>
      </c>
      <c r="D56" s="13">
        <v>137165</v>
      </c>
      <c r="E56" s="13">
        <v>137165</v>
      </c>
      <c r="F56" s="13">
        <v>0</v>
      </c>
      <c r="G56" s="13">
        <v>137165</v>
      </c>
      <c r="H56" s="13">
        <v>100</v>
      </c>
      <c r="I56" s="13"/>
      <c r="J56" s="13">
        <v>100</v>
      </c>
    </row>
    <row r="57" spans="1:10" s="14" customFormat="1" ht="46.8" x14ac:dyDescent="0.3">
      <c r="A57" s="17" t="s">
        <v>52</v>
      </c>
      <c r="B57" s="13">
        <v>562.17399999999998</v>
      </c>
      <c r="C57" s="13">
        <v>562.17399999999998</v>
      </c>
      <c r="D57" s="13">
        <v>0</v>
      </c>
      <c r="E57" s="13">
        <v>562.17399999999998</v>
      </c>
      <c r="F57" s="13">
        <v>562.17399999999998</v>
      </c>
      <c r="G57" s="13">
        <v>0</v>
      </c>
      <c r="H57" s="13">
        <v>100</v>
      </c>
      <c r="I57" s="13">
        <v>100</v>
      </c>
      <c r="J57" s="13"/>
    </row>
    <row r="58" spans="1:10" s="14" customFormat="1" ht="156" x14ac:dyDescent="0.3">
      <c r="A58" s="17" t="s">
        <v>53</v>
      </c>
      <c r="B58" s="13">
        <v>18247.5</v>
      </c>
      <c r="C58" s="13">
        <v>0</v>
      </c>
      <c r="D58" s="13">
        <v>18247.5</v>
      </c>
      <c r="E58" s="13">
        <v>0</v>
      </c>
      <c r="F58" s="13">
        <v>-18247.5</v>
      </c>
      <c r="G58" s="13">
        <v>18247.5</v>
      </c>
      <c r="H58" s="13">
        <v>0</v>
      </c>
      <c r="I58" s="13"/>
      <c r="J58" s="13">
        <v>100</v>
      </c>
    </row>
    <row r="59" spans="1:10" s="14" customFormat="1" ht="78" x14ac:dyDescent="0.3">
      <c r="A59" s="17" t="s">
        <v>54</v>
      </c>
      <c r="B59" s="13">
        <v>-20656.500629999999</v>
      </c>
      <c r="C59" s="13">
        <v>-18249.000629999999</v>
      </c>
      <c r="D59" s="13">
        <v>-2407.5</v>
      </c>
      <c r="E59" s="13">
        <v>-2407.5</v>
      </c>
      <c r="F59" s="13">
        <v>0</v>
      </c>
      <c r="G59" s="13">
        <v>-2407.5</v>
      </c>
      <c r="H59" s="13">
        <v>11.654926665088288</v>
      </c>
      <c r="I59" s="13">
        <v>0</v>
      </c>
      <c r="J59" s="13">
        <v>100</v>
      </c>
    </row>
    <row r="60" spans="1:10" x14ac:dyDescent="0.3">
      <c r="A60" s="18"/>
      <c r="B60" s="15"/>
      <c r="C60" s="15"/>
      <c r="D60" s="15"/>
      <c r="E60" s="15"/>
      <c r="F60" s="15"/>
      <c r="G60" s="15"/>
      <c r="H60" s="15"/>
      <c r="I60" s="15"/>
      <c r="J60" s="15"/>
    </row>
    <row r="61" spans="1:10" s="14" customFormat="1" x14ac:dyDescent="0.3">
      <c r="A61" s="17" t="s">
        <v>55</v>
      </c>
      <c r="B61" s="13">
        <v>29018525.766380001</v>
      </c>
      <c r="C61" s="13">
        <v>1807932.17337</v>
      </c>
      <c r="D61" s="13">
        <v>27210593.593010001</v>
      </c>
      <c r="E61" s="13">
        <v>28904664.797754429</v>
      </c>
      <c r="F61" s="13">
        <v>1867410.6740000001</v>
      </c>
      <c r="G61" s="13">
        <v>27037254.123754431</v>
      </c>
      <c r="H61" s="13">
        <v>99.607626626031134</v>
      </c>
      <c r="I61" s="13">
        <v>103.28986349743042</v>
      </c>
      <c r="J61" s="13">
        <v>99.362970643536059</v>
      </c>
    </row>
    <row r="62" spans="1:10" s="14" customFormat="1" x14ac:dyDescent="0.3">
      <c r="A62" s="17"/>
      <c r="B62" s="15"/>
      <c r="C62" s="15"/>
      <c r="D62" s="15"/>
      <c r="E62" s="15"/>
      <c r="F62" s="15"/>
      <c r="G62" s="15"/>
      <c r="H62" s="15"/>
      <c r="I62" s="15"/>
      <c r="J62" s="15"/>
    </row>
    <row r="63" spans="1:10" s="14" customFormat="1" x14ac:dyDescent="0.3">
      <c r="A63" s="17" t="s">
        <v>56</v>
      </c>
      <c r="B63" s="13">
        <v>1853497.9205599998</v>
      </c>
      <c r="C63" s="13">
        <v>959582.55388000002</v>
      </c>
      <c r="D63" s="13">
        <v>893915.36667999998</v>
      </c>
      <c r="E63" s="13">
        <v>1845117.9205599998</v>
      </c>
      <c r="F63" s="13">
        <v>959582.55388000002</v>
      </c>
      <c r="G63" s="13">
        <v>885535.36667999998</v>
      </c>
      <c r="H63" s="13">
        <v>99.547881877446713</v>
      </c>
      <c r="I63" s="13">
        <v>100</v>
      </c>
      <c r="J63" s="13">
        <v>99.06255107447997</v>
      </c>
    </row>
    <row r="64" spans="1:10" ht="46.8" x14ac:dyDescent="0.3">
      <c r="A64" s="18" t="s">
        <v>57</v>
      </c>
      <c r="B64" s="15">
        <v>27854.126</v>
      </c>
      <c r="C64" s="15">
        <v>22731.126</v>
      </c>
      <c r="D64" s="15">
        <v>5123</v>
      </c>
      <c r="E64" s="15">
        <v>27824.126</v>
      </c>
      <c r="F64" s="15">
        <v>22731.126</v>
      </c>
      <c r="G64" s="15">
        <v>5093</v>
      </c>
      <c r="H64" s="15">
        <v>99.892296028243706</v>
      </c>
      <c r="I64" s="15">
        <v>100</v>
      </c>
      <c r="J64" s="15">
        <v>99.414405621706038</v>
      </c>
    </row>
    <row r="65" spans="1:10" ht="62.4" x14ac:dyDescent="0.3">
      <c r="A65" s="18" t="s">
        <v>58</v>
      </c>
      <c r="B65" s="15">
        <v>211025.29556</v>
      </c>
      <c r="C65" s="15">
        <v>100581.37955</v>
      </c>
      <c r="D65" s="15">
        <v>110443.91601</v>
      </c>
      <c r="E65" s="15">
        <v>210025.29556</v>
      </c>
      <c r="F65" s="15">
        <v>100581.37955</v>
      </c>
      <c r="G65" s="15">
        <v>109443.91601</v>
      </c>
      <c r="H65" s="15">
        <v>99.526123161042719</v>
      </c>
      <c r="I65" s="15">
        <v>100</v>
      </c>
      <c r="J65" s="15">
        <v>99.094563072257003</v>
      </c>
    </row>
    <row r="66" spans="1:10" ht="78" x14ac:dyDescent="0.3">
      <c r="A66" s="18" t="s">
        <v>59</v>
      </c>
      <c r="B66" s="15">
        <v>791445.21325000003</v>
      </c>
      <c r="C66" s="15">
        <v>585687.01325000008</v>
      </c>
      <c r="D66" s="15">
        <v>205758.2</v>
      </c>
      <c r="E66" s="15">
        <v>790445.21325000003</v>
      </c>
      <c r="F66" s="15">
        <v>585687.01325000008</v>
      </c>
      <c r="G66" s="15">
        <v>204758.2</v>
      </c>
      <c r="H66" s="15">
        <v>99.873648866243869</v>
      </c>
      <c r="I66" s="15">
        <v>100</v>
      </c>
      <c r="J66" s="15">
        <v>99.513992637960484</v>
      </c>
    </row>
    <row r="67" spans="1:10" x14ac:dyDescent="0.3">
      <c r="A67" s="18" t="s">
        <v>60</v>
      </c>
      <c r="B67" s="15">
        <v>94316.800000000003</v>
      </c>
      <c r="C67" s="15">
        <v>48</v>
      </c>
      <c r="D67" s="15">
        <v>94268.800000000003</v>
      </c>
      <c r="E67" s="15">
        <v>94216.8</v>
      </c>
      <c r="F67" s="15">
        <v>48</v>
      </c>
      <c r="G67" s="15">
        <v>94168.8</v>
      </c>
      <c r="H67" s="15">
        <v>99.893974350274817</v>
      </c>
      <c r="I67" s="15">
        <v>100</v>
      </c>
      <c r="J67" s="15">
        <v>99.893920363895589</v>
      </c>
    </row>
    <row r="68" spans="1:10" ht="62.4" x14ac:dyDescent="0.3">
      <c r="A68" s="18" t="s">
        <v>61</v>
      </c>
      <c r="B68" s="15">
        <v>240784.30249</v>
      </c>
      <c r="C68" s="15">
        <v>131809.70249</v>
      </c>
      <c r="D68" s="15">
        <v>108974.6</v>
      </c>
      <c r="E68" s="15">
        <v>239734.30249</v>
      </c>
      <c r="F68" s="15">
        <v>131809.70249</v>
      </c>
      <c r="G68" s="15">
        <v>107924.6</v>
      </c>
      <c r="H68" s="15">
        <v>99.563925061085072</v>
      </c>
      <c r="I68" s="15">
        <v>100</v>
      </c>
      <c r="J68" s="15">
        <v>99.036472719330931</v>
      </c>
    </row>
    <row r="69" spans="1:10" ht="31.2" x14ac:dyDescent="0.3">
      <c r="A69" s="18" t="s">
        <v>62</v>
      </c>
      <c r="B69" s="15">
        <v>28049.884679999999</v>
      </c>
      <c r="C69" s="15">
        <v>8100.9846799999978</v>
      </c>
      <c r="D69" s="15">
        <v>19948.900000000001</v>
      </c>
      <c r="E69" s="15">
        <v>28049.884679999999</v>
      </c>
      <c r="F69" s="15">
        <v>8100.9846799999978</v>
      </c>
      <c r="G69" s="15">
        <v>19948.900000000001</v>
      </c>
      <c r="H69" s="15">
        <v>100</v>
      </c>
      <c r="I69" s="15">
        <v>100</v>
      </c>
      <c r="J69" s="15">
        <v>100</v>
      </c>
    </row>
    <row r="70" spans="1:10" x14ac:dyDescent="0.3">
      <c r="A70" s="18" t="s">
        <v>63</v>
      </c>
      <c r="B70" s="15">
        <v>91480.2</v>
      </c>
      <c r="C70" s="15">
        <v>0</v>
      </c>
      <c r="D70" s="15">
        <v>91480.2</v>
      </c>
      <c r="E70" s="15">
        <v>91280.2</v>
      </c>
      <c r="F70" s="15">
        <v>0</v>
      </c>
      <c r="G70" s="15">
        <v>91280.2</v>
      </c>
      <c r="H70" s="15">
        <v>99.781373455676743</v>
      </c>
      <c r="I70" s="15"/>
      <c r="J70" s="15">
        <v>99.781373455676743</v>
      </c>
    </row>
    <row r="71" spans="1:10" x14ac:dyDescent="0.3">
      <c r="A71" s="18" t="s">
        <v>64</v>
      </c>
      <c r="B71" s="15">
        <v>36269.289779999999</v>
      </c>
      <c r="C71" s="15">
        <v>4018.999109999997</v>
      </c>
      <c r="D71" s="15">
        <v>32250.290670000002</v>
      </c>
      <c r="E71" s="15">
        <v>36269.289779999999</v>
      </c>
      <c r="F71" s="15">
        <v>4018.999109999997</v>
      </c>
      <c r="G71" s="15">
        <v>32250.290670000002</v>
      </c>
      <c r="H71" s="15">
        <v>100</v>
      </c>
      <c r="I71" s="15">
        <v>100</v>
      </c>
      <c r="J71" s="15">
        <v>100</v>
      </c>
    </row>
    <row r="72" spans="1:10" ht="31.2" x14ac:dyDescent="0.3">
      <c r="A72" s="18" t="s">
        <v>65</v>
      </c>
      <c r="B72" s="15">
        <v>2500</v>
      </c>
      <c r="C72" s="15">
        <v>0</v>
      </c>
      <c r="D72" s="15">
        <v>2500</v>
      </c>
      <c r="E72" s="15">
        <v>2500</v>
      </c>
      <c r="F72" s="15">
        <v>0</v>
      </c>
      <c r="G72" s="15">
        <v>2500</v>
      </c>
      <c r="H72" s="15">
        <v>100</v>
      </c>
      <c r="I72" s="15"/>
      <c r="J72" s="15">
        <v>100</v>
      </c>
    </row>
    <row r="73" spans="1:10" x14ac:dyDescent="0.3">
      <c r="A73" s="18" t="s">
        <v>66</v>
      </c>
      <c r="B73" s="15">
        <v>329772.8088</v>
      </c>
      <c r="C73" s="15">
        <v>106605.34880000001</v>
      </c>
      <c r="D73" s="15">
        <v>223167.46</v>
      </c>
      <c r="E73" s="15">
        <v>324772.8088</v>
      </c>
      <c r="F73" s="15">
        <v>106605.34880000001</v>
      </c>
      <c r="G73" s="15">
        <v>218167.46</v>
      </c>
      <c r="H73" s="15">
        <v>98.48380464775299</v>
      </c>
      <c r="I73" s="15">
        <v>100</v>
      </c>
      <c r="J73" s="15">
        <v>97.759529995994939</v>
      </c>
    </row>
    <row r="74" spans="1:10" s="14" customFormat="1" x14ac:dyDescent="0.3">
      <c r="A74" s="17" t="s">
        <v>67</v>
      </c>
      <c r="B74" s="13">
        <v>10160.5</v>
      </c>
      <c r="C74" s="13">
        <v>0</v>
      </c>
      <c r="D74" s="13">
        <v>10160.5</v>
      </c>
      <c r="E74" s="13">
        <v>10160.5</v>
      </c>
      <c r="F74" s="13">
        <v>0</v>
      </c>
      <c r="G74" s="13">
        <v>17333.5</v>
      </c>
      <c r="H74" s="13">
        <v>100</v>
      </c>
      <c r="I74" s="13"/>
      <c r="J74" s="13">
        <v>170.59691944294079</v>
      </c>
    </row>
    <row r="75" spans="1:10" x14ac:dyDescent="0.3">
      <c r="A75" s="18" t="s">
        <v>68</v>
      </c>
      <c r="B75" s="15">
        <v>10160.5</v>
      </c>
      <c r="C75" s="15">
        <v>0</v>
      </c>
      <c r="D75" s="15">
        <v>10160.5</v>
      </c>
      <c r="E75" s="15">
        <v>10160.5</v>
      </c>
      <c r="F75" s="15">
        <v>0</v>
      </c>
      <c r="G75" s="15">
        <v>17333.5</v>
      </c>
      <c r="H75" s="15">
        <v>100</v>
      </c>
      <c r="I75" s="15"/>
      <c r="J75" s="15">
        <v>170.59691944294079</v>
      </c>
    </row>
    <row r="76" spans="1:10" s="14" customFormat="1" ht="46.8" x14ac:dyDescent="0.3">
      <c r="A76" s="17" t="s">
        <v>69</v>
      </c>
      <c r="B76" s="13">
        <v>181711.05804</v>
      </c>
      <c r="C76" s="13">
        <v>48270.057040000007</v>
      </c>
      <c r="D76" s="13">
        <v>133441.00099999999</v>
      </c>
      <c r="E76" s="13">
        <v>181361.05804</v>
      </c>
      <c r="F76" s="13">
        <v>48770.057040000007</v>
      </c>
      <c r="G76" s="13">
        <v>132591.00099999999</v>
      </c>
      <c r="H76" s="13">
        <v>99.807386515837166</v>
      </c>
      <c r="I76" s="13">
        <v>101.03583884225715</v>
      </c>
      <c r="J76" s="13">
        <v>99.363014370673071</v>
      </c>
    </row>
    <row r="77" spans="1:10" x14ac:dyDescent="0.3">
      <c r="A77" s="18" t="s">
        <v>70</v>
      </c>
      <c r="B77" s="15">
        <v>41211.9</v>
      </c>
      <c r="C77" s="15">
        <v>0</v>
      </c>
      <c r="D77" s="15">
        <v>41211.9</v>
      </c>
      <c r="E77" s="15">
        <v>41061.9</v>
      </c>
      <c r="F77" s="15">
        <v>0</v>
      </c>
      <c r="G77" s="15">
        <v>41061.9</v>
      </c>
      <c r="H77" s="15">
        <v>99.636027458088563</v>
      </c>
      <c r="I77" s="15"/>
      <c r="J77" s="15">
        <v>99.636027458088563</v>
      </c>
    </row>
    <row r="78" spans="1:10" ht="62.4" x14ac:dyDescent="0.3">
      <c r="A78" s="18" t="s">
        <v>71</v>
      </c>
      <c r="B78" s="15">
        <v>117482.81165</v>
      </c>
      <c r="C78" s="15">
        <v>43383.710650000008</v>
      </c>
      <c r="D78" s="15">
        <v>74099.100999999995</v>
      </c>
      <c r="E78" s="15">
        <v>116982.81165</v>
      </c>
      <c r="F78" s="15">
        <v>43383.710650000008</v>
      </c>
      <c r="G78" s="15">
        <v>73599.100999999995</v>
      </c>
      <c r="H78" s="15">
        <v>99.574405827560909</v>
      </c>
      <c r="I78" s="15">
        <v>100</v>
      </c>
      <c r="J78" s="15">
        <v>99.32522798083609</v>
      </c>
    </row>
    <row r="79" spans="1:10" x14ac:dyDescent="0.3">
      <c r="A79" s="18" t="s">
        <v>72</v>
      </c>
      <c r="B79" s="15">
        <v>14008.54939</v>
      </c>
      <c r="C79" s="15">
        <v>858.54939000000013</v>
      </c>
      <c r="D79" s="15">
        <v>13150</v>
      </c>
      <c r="E79" s="15">
        <v>13858.54939</v>
      </c>
      <c r="F79" s="15">
        <v>858.54939000000013</v>
      </c>
      <c r="G79" s="15">
        <v>13000</v>
      </c>
      <c r="H79" s="15">
        <v>98.929225319310518</v>
      </c>
      <c r="I79" s="15">
        <v>100</v>
      </c>
      <c r="J79" s="15">
        <v>98.859315589353614</v>
      </c>
    </row>
    <row r="80" spans="1:10" ht="46.8" x14ac:dyDescent="0.3">
      <c r="A80" s="18" t="s">
        <v>73</v>
      </c>
      <c r="B80" s="15">
        <v>9007.7970000000005</v>
      </c>
      <c r="C80" s="15">
        <v>4027.7970000000005</v>
      </c>
      <c r="D80" s="15">
        <v>4980</v>
      </c>
      <c r="E80" s="15">
        <v>9457.7970000000005</v>
      </c>
      <c r="F80" s="15">
        <v>4527.7970000000005</v>
      </c>
      <c r="G80" s="15">
        <v>4930</v>
      </c>
      <c r="H80" s="15">
        <v>104.99567208275231</v>
      </c>
      <c r="I80" s="15">
        <v>112.41373385997358</v>
      </c>
      <c r="J80" s="15">
        <v>98.99598393574297</v>
      </c>
    </row>
    <row r="81" spans="1:10" s="14" customFormat="1" x14ac:dyDescent="0.3">
      <c r="A81" s="17" t="s">
        <v>74</v>
      </c>
      <c r="B81" s="13">
        <v>4064289.9899800001</v>
      </c>
      <c r="C81" s="13">
        <v>316680.65998</v>
      </c>
      <c r="D81" s="13">
        <v>3747609.33</v>
      </c>
      <c r="E81" s="13">
        <v>3973394.6899800003</v>
      </c>
      <c r="F81" s="13">
        <v>321489.65998</v>
      </c>
      <c r="G81" s="13">
        <v>3651905.0300000003</v>
      </c>
      <c r="H81" s="13">
        <v>97.763562633963346</v>
      </c>
      <c r="I81" s="13">
        <v>101.5185644744784</v>
      </c>
      <c r="J81" s="13">
        <v>97.446257291711888</v>
      </c>
    </row>
    <row r="82" spans="1:10" x14ac:dyDescent="0.3">
      <c r="A82" s="18" t="s">
        <v>75</v>
      </c>
      <c r="B82" s="15">
        <v>175863.30499999999</v>
      </c>
      <c r="C82" s="15">
        <v>198.10499999998137</v>
      </c>
      <c r="D82" s="15">
        <v>175665.2</v>
      </c>
      <c r="E82" s="15">
        <v>174363.30499999999</v>
      </c>
      <c r="F82" s="15">
        <v>198.10499999998137</v>
      </c>
      <c r="G82" s="15">
        <v>174165.2</v>
      </c>
      <c r="H82" s="15">
        <v>99.147064818325802</v>
      </c>
      <c r="I82" s="15">
        <v>100</v>
      </c>
      <c r="J82" s="15">
        <v>99.146102927614578</v>
      </c>
    </row>
    <row r="83" spans="1:10" x14ac:dyDescent="0.3">
      <c r="A83" s="19" t="s">
        <v>76</v>
      </c>
      <c r="B83" s="15">
        <v>236293</v>
      </c>
      <c r="C83" s="15">
        <v>0</v>
      </c>
      <c r="D83" s="15">
        <v>236293</v>
      </c>
      <c r="E83" s="15">
        <v>236293</v>
      </c>
      <c r="F83" s="15">
        <v>0</v>
      </c>
      <c r="G83" s="15">
        <v>236293</v>
      </c>
      <c r="H83" s="15">
        <v>100</v>
      </c>
      <c r="I83" s="15"/>
      <c r="J83" s="15">
        <v>100</v>
      </c>
    </row>
    <row r="84" spans="1:10" x14ac:dyDescent="0.3">
      <c r="A84" s="18" t="s">
        <v>77</v>
      </c>
      <c r="B84" s="15">
        <v>657497.62300000002</v>
      </c>
      <c r="C84" s="15">
        <v>43974.378000000026</v>
      </c>
      <c r="D84" s="15">
        <v>613523.245</v>
      </c>
      <c r="E84" s="15">
        <v>657497.62300000002</v>
      </c>
      <c r="F84" s="15">
        <v>43974.377999999997</v>
      </c>
      <c r="G84" s="15">
        <v>613523.245</v>
      </c>
      <c r="H84" s="15">
        <v>100</v>
      </c>
      <c r="I84" s="15">
        <v>99.999999999999929</v>
      </c>
      <c r="J84" s="15">
        <v>100</v>
      </c>
    </row>
    <row r="85" spans="1:10" x14ac:dyDescent="0.3">
      <c r="A85" s="18" t="s">
        <v>78</v>
      </c>
      <c r="B85" s="15">
        <v>28539.9</v>
      </c>
      <c r="C85" s="15">
        <v>0</v>
      </c>
      <c r="D85" s="15">
        <v>28539.9</v>
      </c>
      <c r="E85" s="15">
        <v>28539.9</v>
      </c>
      <c r="F85" s="15">
        <v>0</v>
      </c>
      <c r="G85" s="15">
        <v>28539.9</v>
      </c>
      <c r="H85" s="15">
        <v>100</v>
      </c>
      <c r="I85" s="15"/>
      <c r="J85" s="15">
        <v>100</v>
      </c>
    </row>
    <row r="86" spans="1:10" x14ac:dyDescent="0.3">
      <c r="A86" s="18" t="s">
        <v>79</v>
      </c>
      <c r="B86" s="15">
        <v>292411.90000000002</v>
      </c>
      <c r="C86" s="15">
        <v>0</v>
      </c>
      <c r="D86" s="15">
        <v>292411.90000000002</v>
      </c>
      <c r="E86" s="15">
        <v>292411.90000000002</v>
      </c>
      <c r="F86" s="15">
        <v>0</v>
      </c>
      <c r="G86" s="15">
        <v>292411.90000000002</v>
      </c>
      <c r="H86" s="15">
        <v>100</v>
      </c>
      <c r="I86" s="15"/>
      <c r="J86" s="15">
        <v>100</v>
      </c>
    </row>
    <row r="87" spans="1:10" x14ac:dyDescent="0.3">
      <c r="A87" s="18" t="s">
        <v>80</v>
      </c>
      <c r="B87" s="15">
        <v>269021.05713999999</v>
      </c>
      <c r="C87" s="15">
        <v>34420.157139999996</v>
      </c>
      <c r="D87" s="15">
        <v>234600.9</v>
      </c>
      <c r="E87" s="15">
        <v>267021.05713999999</v>
      </c>
      <c r="F87" s="15">
        <v>34420.157139999996</v>
      </c>
      <c r="G87" s="15">
        <v>232600.9</v>
      </c>
      <c r="H87" s="15">
        <v>99.256563771898641</v>
      </c>
      <c r="I87" s="15">
        <v>100</v>
      </c>
      <c r="J87" s="15">
        <v>99.147488351493962</v>
      </c>
    </row>
    <row r="88" spans="1:10" x14ac:dyDescent="0.3">
      <c r="A88" s="18" t="s">
        <v>81</v>
      </c>
      <c r="B88" s="15">
        <v>1814571.4267299999</v>
      </c>
      <c r="C88" s="15">
        <v>145367.72672999999</v>
      </c>
      <c r="D88" s="15">
        <v>1669203.7</v>
      </c>
      <c r="E88" s="15">
        <v>1757676.1267299999</v>
      </c>
      <c r="F88" s="15">
        <v>150176.72672999999</v>
      </c>
      <c r="G88" s="15">
        <v>1607499.4</v>
      </c>
      <c r="H88" s="15">
        <v>96.864532353927231</v>
      </c>
      <c r="I88" s="15">
        <v>103.30816207158004</v>
      </c>
      <c r="J88" s="15">
        <v>96.303369085510653</v>
      </c>
    </row>
    <row r="89" spans="1:10" x14ac:dyDescent="0.3">
      <c r="A89" s="18" t="s">
        <v>82</v>
      </c>
      <c r="B89" s="15">
        <v>88038.244999999995</v>
      </c>
      <c r="C89" s="15"/>
      <c r="D89" s="15">
        <v>88038.244999999995</v>
      </c>
      <c r="E89" s="15">
        <v>87538.244999999995</v>
      </c>
      <c r="F89" s="15"/>
      <c r="G89" s="15">
        <v>87538.244999999995</v>
      </c>
      <c r="H89" s="15">
        <v>99.432065007656618</v>
      </c>
      <c r="I89" s="15"/>
      <c r="J89" s="15">
        <v>99.432065007656618</v>
      </c>
    </row>
    <row r="90" spans="1:10" ht="31.2" x14ac:dyDescent="0.3">
      <c r="A90" s="18" t="s">
        <v>83</v>
      </c>
      <c r="B90" s="15">
        <v>502053.53311000002</v>
      </c>
      <c r="C90" s="15">
        <v>92720.293110000028</v>
      </c>
      <c r="D90" s="15">
        <v>409333.24</v>
      </c>
      <c r="E90" s="15">
        <v>472053.53310999996</v>
      </c>
      <c r="F90" s="15">
        <v>92720.293109999999</v>
      </c>
      <c r="G90" s="15">
        <v>379333.24</v>
      </c>
      <c r="H90" s="15">
        <v>94.024541603329965</v>
      </c>
      <c r="I90" s="15">
        <v>99.999999999999972</v>
      </c>
      <c r="J90" s="15">
        <v>92.671008100881323</v>
      </c>
    </row>
    <row r="91" spans="1:10" s="14" customFormat="1" ht="31.2" x14ac:dyDescent="0.3">
      <c r="A91" s="17" t="s">
        <v>84</v>
      </c>
      <c r="B91" s="13">
        <v>2338935.5323899998</v>
      </c>
      <c r="C91" s="13">
        <v>509162.81102999998</v>
      </c>
      <c r="D91" s="13">
        <v>1829772.7213599999</v>
      </c>
      <c r="E91" s="13">
        <v>2257935.5323900003</v>
      </c>
      <c r="F91" s="13">
        <v>509162.81102999998</v>
      </c>
      <c r="G91" s="13">
        <v>1748772.7213600001</v>
      </c>
      <c r="H91" s="13">
        <v>96.536886165595547</v>
      </c>
      <c r="I91" s="13">
        <v>100</v>
      </c>
      <c r="J91" s="13">
        <v>95.57322070361856</v>
      </c>
    </row>
    <row r="92" spans="1:10" x14ac:dyDescent="0.3">
      <c r="A92" s="18" t="s">
        <v>85</v>
      </c>
      <c r="B92" s="15">
        <v>1441238.4413599998</v>
      </c>
      <c r="C92" s="15">
        <v>26876.439999999944</v>
      </c>
      <c r="D92" s="15">
        <v>1414362.0013599999</v>
      </c>
      <c r="E92" s="15">
        <v>1371238.4413600001</v>
      </c>
      <c r="F92" s="15">
        <v>26876.439999999944</v>
      </c>
      <c r="G92" s="15">
        <v>1344362.0013600001</v>
      </c>
      <c r="H92" s="15">
        <v>95.143065991638025</v>
      </c>
      <c r="I92" s="15">
        <v>100</v>
      </c>
      <c r="J92" s="15">
        <v>95.050772013622378</v>
      </c>
    </row>
    <row r="93" spans="1:10" x14ac:dyDescent="0.3">
      <c r="A93" s="18" t="s">
        <v>86</v>
      </c>
      <c r="B93" s="15">
        <v>522996.58201999997</v>
      </c>
      <c r="C93" s="15">
        <v>225547.08201999997</v>
      </c>
      <c r="D93" s="15">
        <v>297449.5</v>
      </c>
      <c r="E93" s="15">
        <v>517996.58201999997</v>
      </c>
      <c r="F93" s="15">
        <v>225547.08201999997</v>
      </c>
      <c r="G93" s="15">
        <v>292449.5</v>
      </c>
      <c r="H93" s="15">
        <v>99.043970807478672</v>
      </c>
      <c r="I93" s="15">
        <v>100</v>
      </c>
      <c r="J93" s="15">
        <v>98.319042392069917</v>
      </c>
    </row>
    <row r="94" spans="1:10" x14ac:dyDescent="0.3">
      <c r="A94" s="18" t="s">
        <v>87</v>
      </c>
      <c r="B94" s="15">
        <v>317629.36860000005</v>
      </c>
      <c r="C94" s="15">
        <v>247178.86860000005</v>
      </c>
      <c r="D94" s="15">
        <v>70450.5</v>
      </c>
      <c r="E94" s="15">
        <v>312629.36860000005</v>
      </c>
      <c r="F94" s="15">
        <v>247178.86860000005</v>
      </c>
      <c r="G94" s="15">
        <v>65450.5</v>
      </c>
      <c r="H94" s="15">
        <v>98.425838258584747</v>
      </c>
      <c r="I94" s="15">
        <v>100</v>
      </c>
      <c r="J94" s="15">
        <v>92.9028182908567</v>
      </c>
    </row>
    <row r="95" spans="1:10" ht="31.2" x14ac:dyDescent="0.3">
      <c r="A95" s="18" t="s">
        <v>88</v>
      </c>
      <c r="B95" s="15">
        <v>57071.14041</v>
      </c>
      <c r="C95" s="15">
        <v>9560.4204099999988</v>
      </c>
      <c r="D95" s="15">
        <v>47510.720000000001</v>
      </c>
      <c r="E95" s="15">
        <v>56071.14041</v>
      </c>
      <c r="F95" s="15">
        <v>9560.4204099999988</v>
      </c>
      <c r="G95" s="15">
        <v>46510.720000000001</v>
      </c>
      <c r="H95" s="15">
        <v>98.247800915110545</v>
      </c>
      <c r="I95" s="15">
        <v>100</v>
      </c>
      <c r="J95" s="15">
        <v>97.895211859555062</v>
      </c>
    </row>
    <row r="96" spans="1:10" s="14" customFormat="1" x14ac:dyDescent="0.3">
      <c r="A96" s="17" t="s">
        <v>89</v>
      </c>
      <c r="B96" s="13">
        <v>70498.3</v>
      </c>
      <c r="C96" s="13">
        <v>151</v>
      </c>
      <c r="D96" s="13">
        <v>70347.3</v>
      </c>
      <c r="E96" s="13">
        <v>70498.3</v>
      </c>
      <c r="F96" s="13">
        <v>151</v>
      </c>
      <c r="G96" s="13">
        <v>70347.3</v>
      </c>
      <c r="H96" s="13">
        <v>100</v>
      </c>
      <c r="I96" s="13">
        <v>100</v>
      </c>
      <c r="J96" s="13">
        <v>100</v>
      </c>
    </row>
    <row r="97" spans="1:10" ht="31.2" x14ac:dyDescent="0.3">
      <c r="A97" s="18" t="s">
        <v>90</v>
      </c>
      <c r="B97" s="15">
        <v>61</v>
      </c>
      <c r="C97" s="15">
        <v>61</v>
      </c>
      <c r="D97" s="15">
        <v>0</v>
      </c>
      <c r="E97" s="15">
        <v>61</v>
      </c>
      <c r="F97" s="15">
        <v>61</v>
      </c>
      <c r="G97" s="15">
        <v>0</v>
      </c>
      <c r="H97" s="15">
        <v>100</v>
      </c>
      <c r="I97" s="15">
        <v>100</v>
      </c>
      <c r="J97" s="15"/>
    </row>
    <row r="98" spans="1:10" ht="31.2" x14ac:dyDescent="0.3">
      <c r="A98" s="18" t="s">
        <v>91</v>
      </c>
      <c r="B98" s="15">
        <v>70437.3</v>
      </c>
      <c r="C98" s="15">
        <v>90</v>
      </c>
      <c r="D98" s="15">
        <v>70347.3</v>
      </c>
      <c r="E98" s="15">
        <v>70437.3</v>
      </c>
      <c r="F98" s="15">
        <v>90</v>
      </c>
      <c r="G98" s="15">
        <v>70347.3</v>
      </c>
      <c r="H98" s="15">
        <v>100</v>
      </c>
      <c r="I98" s="15">
        <v>100</v>
      </c>
      <c r="J98" s="15">
        <v>100</v>
      </c>
    </row>
    <row r="99" spans="1:10" s="14" customFormat="1" x14ac:dyDescent="0.3">
      <c r="A99" s="17" t="s">
        <v>92</v>
      </c>
      <c r="B99" s="13">
        <v>11137078.58615</v>
      </c>
      <c r="C99" s="13">
        <v>2550505.18615</v>
      </c>
      <c r="D99" s="13">
        <v>8586573.3999999985</v>
      </c>
      <c r="E99" s="13">
        <v>11191054.48615</v>
      </c>
      <c r="F99" s="13">
        <v>2612347.7861499996</v>
      </c>
      <c r="G99" s="13">
        <v>8578706.6999999993</v>
      </c>
      <c r="H99" s="13">
        <v>100.4846504366695</v>
      </c>
      <c r="I99" s="13">
        <v>102.42471963342099</v>
      </c>
      <c r="J99" s="13">
        <v>99.908383709851023</v>
      </c>
    </row>
    <row r="100" spans="1:10" x14ac:dyDescent="0.3">
      <c r="A100" s="18" t="s">
        <v>93</v>
      </c>
      <c r="B100" s="15">
        <v>2559607.3258699998</v>
      </c>
      <c r="C100" s="15">
        <v>857730.62586999987</v>
      </c>
      <c r="D100" s="15">
        <v>1701876.7</v>
      </c>
      <c r="E100" s="15">
        <v>2579607.3258699998</v>
      </c>
      <c r="F100" s="15">
        <v>877730.62586999999</v>
      </c>
      <c r="G100" s="15">
        <v>1701876.7</v>
      </c>
      <c r="H100" s="15">
        <v>100.78136985301845</v>
      </c>
      <c r="I100" s="15">
        <v>102.33173439268467</v>
      </c>
      <c r="J100" s="15">
        <v>100</v>
      </c>
    </row>
    <row r="101" spans="1:10" x14ac:dyDescent="0.3">
      <c r="A101" s="18" t="s">
        <v>94</v>
      </c>
      <c r="B101" s="15">
        <v>6487195.0911400001</v>
      </c>
      <c r="C101" s="15">
        <v>747668.26914000046</v>
      </c>
      <c r="D101" s="15">
        <v>5739526.8219999997</v>
      </c>
      <c r="E101" s="15">
        <v>6518470.9911399996</v>
      </c>
      <c r="F101" s="15">
        <v>783010.86913999997</v>
      </c>
      <c r="G101" s="15">
        <v>5735460.1219999995</v>
      </c>
      <c r="H101" s="15">
        <v>100.48211745693783</v>
      </c>
      <c r="I101" s="15">
        <v>104.72704292247845</v>
      </c>
      <c r="J101" s="15">
        <v>99.929145727058682</v>
      </c>
    </row>
    <row r="102" spans="1:10" x14ac:dyDescent="0.3">
      <c r="A102" s="18" t="s">
        <v>95</v>
      </c>
      <c r="B102" s="15">
        <v>602792.27170000004</v>
      </c>
      <c r="C102" s="15">
        <v>554299.97169999999</v>
      </c>
      <c r="D102" s="15">
        <v>48492.3</v>
      </c>
      <c r="E102" s="15">
        <v>608292.27170000004</v>
      </c>
      <c r="F102" s="15">
        <v>560299.97169999999</v>
      </c>
      <c r="G102" s="15">
        <v>47992.3</v>
      </c>
      <c r="H102" s="15">
        <v>100.91242045696585</v>
      </c>
      <c r="I102" s="15">
        <v>101.08244638396759</v>
      </c>
      <c r="J102" s="15">
        <v>98.968908465880148</v>
      </c>
    </row>
    <row r="103" spans="1:10" x14ac:dyDescent="0.3">
      <c r="A103" s="18" t="s">
        <v>96</v>
      </c>
      <c r="B103" s="15">
        <v>684627.57799999998</v>
      </c>
      <c r="C103" s="15">
        <v>0</v>
      </c>
      <c r="D103" s="15">
        <v>684627.57799999998</v>
      </c>
      <c r="E103" s="15">
        <v>683127.57799999998</v>
      </c>
      <c r="F103" s="15">
        <v>0</v>
      </c>
      <c r="G103" s="15">
        <v>683127.57799999998</v>
      </c>
      <c r="H103" s="15">
        <v>99.780902778649093</v>
      </c>
      <c r="I103" s="15"/>
      <c r="J103" s="15">
        <v>99.780902778649093</v>
      </c>
    </row>
    <row r="104" spans="1:10" ht="31.2" x14ac:dyDescent="0.3">
      <c r="A104" s="18" t="s">
        <v>97</v>
      </c>
      <c r="B104" s="15">
        <v>39893.1</v>
      </c>
      <c r="C104" s="15">
        <v>110.09999999999854</v>
      </c>
      <c r="D104" s="15">
        <v>39783</v>
      </c>
      <c r="E104" s="15">
        <v>39393.1</v>
      </c>
      <c r="F104" s="15">
        <v>110.09999999999854</v>
      </c>
      <c r="G104" s="15">
        <v>39283</v>
      </c>
      <c r="H104" s="15">
        <v>98.746650423256156</v>
      </c>
      <c r="I104" s="15">
        <v>100</v>
      </c>
      <c r="J104" s="15">
        <v>98.743181761053705</v>
      </c>
    </row>
    <row r="105" spans="1:10" x14ac:dyDescent="0.3">
      <c r="A105" s="18" t="s">
        <v>98</v>
      </c>
      <c r="B105" s="15">
        <v>130001.39477</v>
      </c>
      <c r="C105" s="15">
        <v>23889.594769999996</v>
      </c>
      <c r="D105" s="15">
        <v>106111.8</v>
      </c>
      <c r="E105" s="15">
        <v>129501.39477</v>
      </c>
      <c r="F105" s="15">
        <v>23889.594769999996</v>
      </c>
      <c r="G105" s="15">
        <v>105611.8</v>
      </c>
      <c r="H105" s="15">
        <v>99.615388741878803</v>
      </c>
      <c r="I105" s="15">
        <v>100</v>
      </c>
      <c r="J105" s="15">
        <v>99.528798870625138</v>
      </c>
    </row>
    <row r="106" spans="1:10" ht="31.2" x14ac:dyDescent="0.3">
      <c r="A106" s="18" t="s">
        <v>99</v>
      </c>
      <c r="B106" s="15">
        <v>16217.6</v>
      </c>
      <c r="C106" s="15">
        <v>0</v>
      </c>
      <c r="D106" s="15">
        <v>16217.6</v>
      </c>
      <c r="E106" s="15">
        <v>16217.6</v>
      </c>
      <c r="F106" s="15">
        <v>0</v>
      </c>
      <c r="G106" s="15">
        <v>16217.6</v>
      </c>
      <c r="H106" s="15">
        <v>100</v>
      </c>
      <c r="I106" s="15"/>
      <c r="J106" s="15">
        <v>100</v>
      </c>
    </row>
    <row r="107" spans="1:10" x14ac:dyDescent="0.3">
      <c r="A107" s="18" t="s">
        <v>100</v>
      </c>
      <c r="B107" s="15">
        <v>616744.22466999991</v>
      </c>
      <c r="C107" s="15">
        <v>366806.62466999993</v>
      </c>
      <c r="D107" s="15">
        <v>249937.6</v>
      </c>
      <c r="E107" s="15">
        <v>616444.22467000003</v>
      </c>
      <c r="F107" s="15">
        <v>367306.62466999999</v>
      </c>
      <c r="G107" s="15">
        <v>249137.6</v>
      </c>
      <c r="H107" s="15">
        <v>99.951357469109595</v>
      </c>
      <c r="I107" s="15">
        <v>100.13631160572683</v>
      </c>
      <c r="J107" s="15">
        <v>99.67992010805898</v>
      </c>
    </row>
    <row r="108" spans="1:10" s="14" customFormat="1" x14ac:dyDescent="0.3">
      <c r="A108" s="17" t="s">
        <v>101</v>
      </c>
      <c r="B108" s="13">
        <v>1422923.4030499998</v>
      </c>
      <c r="C108" s="13">
        <v>865465.13504999992</v>
      </c>
      <c r="D108" s="13">
        <v>557458.26800000004</v>
      </c>
      <c r="E108" s="13">
        <v>1427923.4030499998</v>
      </c>
      <c r="F108" s="13">
        <v>875965.13504999992</v>
      </c>
      <c r="G108" s="13">
        <v>551958.26800000004</v>
      </c>
      <c r="H108" s="13">
        <v>100.35138925885137</v>
      </c>
      <c r="I108" s="13">
        <v>101.21322044930135</v>
      </c>
      <c r="J108" s="13">
        <v>99.013379060690511</v>
      </c>
    </row>
    <row r="109" spans="1:10" x14ac:dyDescent="0.3">
      <c r="A109" s="18" t="s">
        <v>102</v>
      </c>
      <c r="B109" s="15">
        <v>1097168.8148099999</v>
      </c>
      <c r="C109" s="15">
        <v>594272.64680999983</v>
      </c>
      <c r="D109" s="15">
        <v>502896.16800000001</v>
      </c>
      <c r="E109" s="15">
        <v>1102168.8148099999</v>
      </c>
      <c r="F109" s="15">
        <v>604272.64680999995</v>
      </c>
      <c r="G109" s="15">
        <v>497896.16800000001</v>
      </c>
      <c r="H109" s="15">
        <v>100.45571838467409</v>
      </c>
      <c r="I109" s="15">
        <v>101.6827293084545</v>
      </c>
      <c r="J109" s="15">
        <v>99.005758978064037</v>
      </c>
    </row>
    <row r="110" spans="1:10" ht="31.2" x14ac:dyDescent="0.3">
      <c r="A110" s="18" t="s">
        <v>103</v>
      </c>
      <c r="B110" s="15">
        <v>325754.58824000001</v>
      </c>
      <c r="C110" s="15">
        <v>271192.48824000004</v>
      </c>
      <c r="D110" s="15">
        <v>54562.1</v>
      </c>
      <c r="E110" s="15">
        <v>325754.58823999995</v>
      </c>
      <c r="F110" s="15">
        <v>271692.48823999998</v>
      </c>
      <c r="G110" s="15">
        <v>54062.1</v>
      </c>
      <c r="H110" s="15">
        <v>99.999999999999972</v>
      </c>
      <c r="I110" s="15">
        <v>100.18437088845818</v>
      </c>
      <c r="J110" s="15">
        <v>99.083612984104349</v>
      </c>
    </row>
    <row r="111" spans="1:10" s="14" customFormat="1" x14ac:dyDescent="0.3">
      <c r="A111" s="17" t="s">
        <v>104</v>
      </c>
      <c r="B111" s="13">
        <v>1923400.4268899998</v>
      </c>
      <c r="C111" s="13">
        <v>5157.0039999999572</v>
      </c>
      <c r="D111" s="13">
        <v>1918243.42289</v>
      </c>
      <c r="E111" s="13">
        <v>1893400.4268899998</v>
      </c>
      <c r="F111" s="13">
        <v>5157.0039999999572</v>
      </c>
      <c r="G111" s="13">
        <v>1888243.42289</v>
      </c>
      <c r="H111" s="13">
        <v>98.440262382154714</v>
      </c>
      <c r="I111" s="13">
        <v>100</v>
      </c>
      <c r="J111" s="13">
        <v>98.436069184858582</v>
      </c>
    </row>
    <row r="112" spans="1:10" x14ac:dyDescent="0.3">
      <c r="A112" s="18" t="s">
        <v>105</v>
      </c>
      <c r="B112" s="15">
        <v>1100652.86788</v>
      </c>
      <c r="C112" s="15">
        <v>0</v>
      </c>
      <c r="D112" s="15">
        <v>1100652.86788</v>
      </c>
      <c r="E112" s="15">
        <v>1080652.86788</v>
      </c>
      <c r="F112" s="15">
        <v>0</v>
      </c>
      <c r="G112" s="15">
        <v>1080652.86788</v>
      </c>
      <c r="H112" s="15">
        <v>98.182896662185357</v>
      </c>
      <c r="I112" s="15"/>
      <c r="J112" s="15">
        <v>98.182896662185357</v>
      </c>
    </row>
    <row r="113" spans="1:10" x14ac:dyDescent="0.3">
      <c r="A113" s="18" t="s">
        <v>106</v>
      </c>
      <c r="B113" s="15">
        <v>8445.2999999999993</v>
      </c>
      <c r="C113" s="15">
        <v>55</v>
      </c>
      <c r="D113" s="15">
        <v>8390.2999999999993</v>
      </c>
      <c r="E113" s="15">
        <v>8445.2999999999993</v>
      </c>
      <c r="F113" s="15">
        <v>55</v>
      </c>
      <c r="G113" s="15">
        <v>8390.2999999999993</v>
      </c>
      <c r="H113" s="15">
        <v>100</v>
      </c>
      <c r="I113" s="15">
        <v>100</v>
      </c>
      <c r="J113" s="15">
        <v>100</v>
      </c>
    </row>
    <row r="114" spans="1:10" ht="31.2" x14ac:dyDescent="0.3">
      <c r="A114" s="18" t="s">
        <v>107</v>
      </c>
      <c r="B114" s="15">
        <v>16967.7</v>
      </c>
      <c r="C114" s="15">
        <v>0</v>
      </c>
      <c r="D114" s="15">
        <v>16967.7</v>
      </c>
      <c r="E114" s="15">
        <v>16967.7</v>
      </c>
      <c r="F114" s="15">
        <v>0</v>
      </c>
      <c r="G114" s="15">
        <v>16967.7</v>
      </c>
      <c r="H114" s="15">
        <v>100</v>
      </c>
      <c r="I114" s="15"/>
      <c r="J114" s="15">
        <v>100</v>
      </c>
    </row>
    <row r="115" spans="1:10" x14ac:dyDescent="0.3">
      <c r="A115" s="18" t="s">
        <v>108</v>
      </c>
      <c r="B115" s="15">
        <v>129614.2</v>
      </c>
      <c r="C115" s="15">
        <v>0</v>
      </c>
      <c r="D115" s="15">
        <v>129614.2</v>
      </c>
      <c r="E115" s="15">
        <v>129614.2</v>
      </c>
      <c r="F115" s="15">
        <v>0</v>
      </c>
      <c r="G115" s="15">
        <v>129614.2</v>
      </c>
      <c r="H115" s="15">
        <v>100</v>
      </c>
      <c r="I115" s="15"/>
      <c r="J115" s="15">
        <v>100</v>
      </c>
    </row>
    <row r="116" spans="1:10" x14ac:dyDescent="0.3">
      <c r="A116" s="18" t="s">
        <v>109</v>
      </c>
      <c r="B116" s="15">
        <v>63550.9</v>
      </c>
      <c r="C116" s="15">
        <v>1800</v>
      </c>
      <c r="D116" s="15">
        <v>61750.9</v>
      </c>
      <c r="E116" s="15">
        <v>63550.9</v>
      </c>
      <c r="F116" s="15">
        <v>1800</v>
      </c>
      <c r="G116" s="15">
        <v>61750.9</v>
      </c>
      <c r="H116" s="15">
        <v>100</v>
      </c>
      <c r="I116" s="15">
        <v>100</v>
      </c>
      <c r="J116" s="15">
        <v>100</v>
      </c>
    </row>
    <row r="117" spans="1:10" ht="46.8" x14ac:dyDescent="0.3">
      <c r="A117" s="18" t="s">
        <v>110</v>
      </c>
      <c r="B117" s="15">
        <v>42957.53</v>
      </c>
      <c r="C117" s="15">
        <v>0</v>
      </c>
      <c r="D117" s="15">
        <v>42957.53</v>
      </c>
      <c r="E117" s="15">
        <v>42957.53</v>
      </c>
      <c r="F117" s="15">
        <v>0</v>
      </c>
      <c r="G117" s="15">
        <v>42957.53</v>
      </c>
      <c r="H117" s="15">
        <v>100</v>
      </c>
      <c r="I117" s="15"/>
      <c r="J117" s="15">
        <v>100</v>
      </c>
    </row>
    <row r="118" spans="1:10" x14ac:dyDescent="0.3">
      <c r="A118" s="18" t="s">
        <v>111</v>
      </c>
      <c r="B118" s="15">
        <v>561211.92900999996</v>
      </c>
      <c r="C118" s="15">
        <v>3302.0039999999572</v>
      </c>
      <c r="D118" s="15">
        <v>557909.92501000001</v>
      </c>
      <c r="E118" s="15">
        <v>551211.92900999996</v>
      </c>
      <c r="F118" s="15">
        <v>3302.0039999999572</v>
      </c>
      <c r="G118" s="15">
        <v>547909.92501000001</v>
      </c>
      <c r="H118" s="15">
        <v>98.218141938351096</v>
      </c>
      <c r="I118" s="15">
        <v>100</v>
      </c>
      <c r="J118" s="15">
        <v>98.207595966352315</v>
      </c>
    </row>
    <row r="119" spans="1:10" s="14" customFormat="1" x14ac:dyDescent="0.3">
      <c r="A119" s="17" t="s">
        <v>112</v>
      </c>
      <c r="B119" s="13">
        <v>6462820.1839300003</v>
      </c>
      <c r="C119" s="13">
        <v>94409.492930000633</v>
      </c>
      <c r="D119" s="13">
        <v>6368410.6910000006</v>
      </c>
      <c r="E119" s="13">
        <v>6516608.6699299999</v>
      </c>
      <c r="F119" s="13">
        <v>94409.492930000604</v>
      </c>
      <c r="G119" s="13">
        <v>6422199.1910000006</v>
      </c>
      <c r="H119" s="13">
        <v>100.83227576304455</v>
      </c>
      <c r="I119" s="13">
        <v>99.999999999999972</v>
      </c>
      <c r="J119" s="13">
        <v>100.84461418413255</v>
      </c>
    </row>
    <row r="120" spans="1:10" x14ac:dyDescent="0.3">
      <c r="A120" s="18" t="s">
        <v>113</v>
      </c>
      <c r="B120" s="15">
        <v>16362.376</v>
      </c>
      <c r="C120" s="15">
        <v>6384.4760000000006</v>
      </c>
      <c r="D120" s="15">
        <v>9977.9</v>
      </c>
      <c r="E120" s="15">
        <v>16362.376</v>
      </c>
      <c r="F120" s="15">
        <v>6384.4760000000006</v>
      </c>
      <c r="G120" s="15">
        <v>9977.9</v>
      </c>
      <c r="H120" s="15">
        <v>100</v>
      </c>
      <c r="I120" s="15">
        <v>100</v>
      </c>
      <c r="J120" s="15">
        <v>100</v>
      </c>
    </row>
    <row r="121" spans="1:10" x14ac:dyDescent="0.3">
      <c r="A121" s="18" t="s">
        <v>114</v>
      </c>
      <c r="B121" s="15">
        <v>589998.54271000007</v>
      </c>
      <c r="C121" s="15">
        <v>8867.042710000067</v>
      </c>
      <c r="D121" s="15">
        <v>581131.5</v>
      </c>
      <c r="E121" s="15">
        <v>589998.54271000007</v>
      </c>
      <c r="F121" s="15">
        <v>8867.042710000067</v>
      </c>
      <c r="G121" s="15">
        <v>581131.5</v>
      </c>
      <c r="H121" s="15">
        <v>100</v>
      </c>
      <c r="I121" s="15">
        <v>100</v>
      </c>
      <c r="J121" s="15">
        <v>100</v>
      </c>
    </row>
    <row r="122" spans="1:10" x14ac:dyDescent="0.3">
      <c r="A122" s="18" t="s">
        <v>115</v>
      </c>
      <c r="B122" s="15">
        <v>4560690.4570000004</v>
      </c>
      <c r="C122" s="15">
        <v>402298.68000000063</v>
      </c>
      <c r="D122" s="15">
        <v>4158391.7769999998</v>
      </c>
      <c r="E122" s="15">
        <v>4614478.9570000004</v>
      </c>
      <c r="F122" s="15">
        <v>402298.68000000098</v>
      </c>
      <c r="G122" s="15">
        <v>4212180.2769999998</v>
      </c>
      <c r="H122" s="15">
        <v>101.1793937893207</v>
      </c>
      <c r="I122" s="15">
        <v>100.00000000000009</v>
      </c>
      <c r="J122" s="15">
        <v>101.29349284253357</v>
      </c>
    </row>
    <row r="123" spans="1:10" x14ac:dyDescent="0.3">
      <c r="A123" s="18" t="s">
        <v>116</v>
      </c>
      <c r="B123" s="15">
        <v>1152651.0279999999</v>
      </c>
      <c r="C123" s="15"/>
      <c r="D123" s="15">
        <v>1534297.314</v>
      </c>
      <c r="E123" s="15">
        <v>1152651.014</v>
      </c>
      <c r="F123" s="15"/>
      <c r="G123" s="15">
        <v>1534297.314</v>
      </c>
      <c r="H123" s="15">
        <v>99.999998785408621</v>
      </c>
      <c r="I123" s="15"/>
      <c r="J123" s="15">
        <v>100</v>
      </c>
    </row>
    <row r="124" spans="1:10" ht="31.2" x14ac:dyDescent="0.3">
      <c r="A124" s="18" t="s">
        <v>117</v>
      </c>
      <c r="B124" s="15">
        <v>143117.78021999999</v>
      </c>
      <c r="C124" s="15">
        <v>58505.580219999989</v>
      </c>
      <c r="D124" s="15">
        <v>84612.2</v>
      </c>
      <c r="E124" s="15">
        <v>143117.78021999999</v>
      </c>
      <c r="F124" s="15">
        <v>58505.580219999989</v>
      </c>
      <c r="G124" s="15">
        <v>84612.2</v>
      </c>
      <c r="H124" s="15">
        <v>100</v>
      </c>
      <c r="I124" s="15">
        <v>100</v>
      </c>
      <c r="J124" s="15">
        <v>100</v>
      </c>
    </row>
    <row r="125" spans="1:10" s="14" customFormat="1" x14ac:dyDescent="0.3">
      <c r="A125" s="17" t="s">
        <v>118</v>
      </c>
      <c r="B125" s="13">
        <v>1056272.1648400002</v>
      </c>
      <c r="C125" s="13">
        <v>51297.759840000101</v>
      </c>
      <c r="D125" s="13">
        <v>1004974.405</v>
      </c>
      <c r="E125" s="13">
        <v>1056272.1648400002</v>
      </c>
      <c r="F125" s="13">
        <v>51297.759840000101</v>
      </c>
      <c r="G125" s="13">
        <v>1000574.405</v>
      </c>
      <c r="H125" s="13">
        <v>100</v>
      </c>
      <c r="I125" s="13">
        <v>100</v>
      </c>
      <c r="J125" s="13">
        <v>99.562177904421361</v>
      </c>
    </row>
    <row r="126" spans="1:10" x14ac:dyDescent="0.3">
      <c r="A126" s="18" t="s">
        <v>119</v>
      </c>
      <c r="B126" s="15">
        <v>57366.642</v>
      </c>
      <c r="C126" s="15">
        <v>29207.642</v>
      </c>
      <c r="D126" s="15">
        <v>28159</v>
      </c>
      <c r="E126" s="15">
        <v>57366.642</v>
      </c>
      <c r="F126" s="15">
        <v>29207.642</v>
      </c>
      <c r="G126" s="15">
        <v>28159</v>
      </c>
      <c r="H126" s="15">
        <v>100</v>
      </c>
      <c r="I126" s="15">
        <v>100</v>
      </c>
      <c r="J126" s="15">
        <v>100</v>
      </c>
    </row>
    <row r="127" spans="1:10" x14ac:dyDescent="0.3">
      <c r="A127" s="18" t="s">
        <v>120</v>
      </c>
      <c r="B127" s="15">
        <v>738428.11784000008</v>
      </c>
      <c r="C127" s="15">
        <v>11582.017840000102</v>
      </c>
      <c r="D127" s="15">
        <v>726846.1</v>
      </c>
      <c r="E127" s="15">
        <v>738428.11784000008</v>
      </c>
      <c r="F127" s="15">
        <v>11582.017840000102</v>
      </c>
      <c r="G127" s="15">
        <v>723346.1</v>
      </c>
      <c r="H127" s="15">
        <v>100</v>
      </c>
      <c r="I127" s="15">
        <v>100</v>
      </c>
      <c r="J127" s="15">
        <v>99.5184675270322</v>
      </c>
    </row>
    <row r="128" spans="1:10" x14ac:dyDescent="0.3">
      <c r="A128" s="18" t="s">
        <v>121</v>
      </c>
      <c r="B128" s="15">
        <v>235952.30499999999</v>
      </c>
      <c r="C128" s="15">
        <v>0</v>
      </c>
      <c r="D128" s="15">
        <v>235952.30499999999</v>
      </c>
      <c r="E128" s="15">
        <v>235952.30499999999</v>
      </c>
      <c r="F128" s="15">
        <v>0</v>
      </c>
      <c r="G128" s="15">
        <v>235052.30499999999</v>
      </c>
      <c r="H128" s="15">
        <v>100</v>
      </c>
      <c r="I128" s="15"/>
      <c r="J128" s="15">
        <v>99.618566981153251</v>
      </c>
    </row>
    <row r="129" spans="1:10" ht="31.2" x14ac:dyDescent="0.3">
      <c r="A129" s="18" t="s">
        <v>122</v>
      </c>
      <c r="B129" s="15">
        <v>24525.1</v>
      </c>
      <c r="C129" s="15">
        <v>10508.099999999999</v>
      </c>
      <c r="D129" s="15">
        <v>14017</v>
      </c>
      <c r="E129" s="15">
        <v>24525.1</v>
      </c>
      <c r="F129" s="15">
        <v>10508.099999999999</v>
      </c>
      <c r="G129" s="15">
        <v>14017</v>
      </c>
      <c r="H129" s="15">
        <v>100</v>
      </c>
      <c r="I129" s="15">
        <v>100</v>
      </c>
      <c r="J129" s="15">
        <v>100</v>
      </c>
    </row>
    <row r="130" spans="1:10" s="14" customFormat="1" x14ac:dyDescent="0.3">
      <c r="A130" s="17" t="s">
        <v>123</v>
      </c>
      <c r="B130" s="13">
        <v>43985.578399999999</v>
      </c>
      <c r="C130" s="13">
        <v>6267.6833999999981</v>
      </c>
      <c r="D130" s="13">
        <v>37717.894999999997</v>
      </c>
      <c r="E130" s="13">
        <v>43985.578399999999</v>
      </c>
      <c r="F130" s="13">
        <v>6267.6833999999981</v>
      </c>
      <c r="G130" s="13">
        <v>37117.894999999997</v>
      </c>
      <c r="H130" s="13">
        <v>100</v>
      </c>
      <c r="I130" s="13">
        <v>100</v>
      </c>
      <c r="J130" s="13">
        <v>98.409243145726975</v>
      </c>
    </row>
    <row r="131" spans="1:10" x14ac:dyDescent="0.3">
      <c r="A131" s="18" t="s">
        <v>124</v>
      </c>
      <c r="B131" s="15">
        <v>10381.4</v>
      </c>
      <c r="C131" s="15">
        <v>0</v>
      </c>
      <c r="D131" s="15">
        <v>10381.4</v>
      </c>
      <c r="E131" s="15">
        <v>10381.4</v>
      </c>
      <c r="F131" s="15">
        <v>0</v>
      </c>
      <c r="G131" s="15">
        <v>10281.4</v>
      </c>
      <c r="H131" s="15">
        <v>100</v>
      </c>
      <c r="I131" s="15"/>
      <c r="J131" s="15">
        <v>99.036738782823136</v>
      </c>
    </row>
    <row r="132" spans="1:10" x14ac:dyDescent="0.3">
      <c r="A132" s="18" t="s">
        <v>125</v>
      </c>
      <c r="B132" s="15">
        <v>32685.678399999997</v>
      </c>
      <c r="C132" s="15">
        <v>5629.1833999999981</v>
      </c>
      <c r="D132" s="15">
        <v>27056.494999999999</v>
      </c>
      <c r="E132" s="15">
        <v>32685.678399999997</v>
      </c>
      <c r="F132" s="15">
        <v>5629.1833999999981</v>
      </c>
      <c r="G132" s="15">
        <v>26556.494999999999</v>
      </c>
      <c r="H132" s="15">
        <v>100</v>
      </c>
      <c r="I132" s="15">
        <v>100</v>
      </c>
      <c r="J132" s="15">
        <v>98.152014885889699</v>
      </c>
    </row>
    <row r="133" spans="1:10" ht="31.2" x14ac:dyDescent="0.3">
      <c r="A133" s="18" t="s">
        <v>126</v>
      </c>
      <c r="B133" s="15">
        <v>918.5</v>
      </c>
      <c r="C133" s="15">
        <v>638.5</v>
      </c>
      <c r="D133" s="15">
        <v>280</v>
      </c>
      <c r="E133" s="15">
        <v>918.5</v>
      </c>
      <c r="F133" s="15">
        <v>638.5</v>
      </c>
      <c r="G133" s="15">
        <v>280</v>
      </c>
      <c r="H133" s="15">
        <v>100</v>
      </c>
      <c r="I133" s="15">
        <v>100</v>
      </c>
      <c r="J133" s="15">
        <v>100</v>
      </c>
    </row>
    <row r="134" spans="1:10" s="14" customFormat="1" ht="46.8" x14ac:dyDescent="0.3">
      <c r="A134" s="17" t="s">
        <v>127</v>
      </c>
      <c r="B134" s="13">
        <v>66565.092300000004</v>
      </c>
      <c r="C134" s="13">
        <v>21521.892300000007</v>
      </c>
      <c r="D134" s="13">
        <v>45043.199999999997</v>
      </c>
      <c r="E134" s="13">
        <v>66565.092300000004</v>
      </c>
      <c r="F134" s="13">
        <v>21521.892300000007</v>
      </c>
      <c r="G134" s="13">
        <v>45043.199999999997</v>
      </c>
      <c r="H134" s="13">
        <v>100</v>
      </c>
      <c r="I134" s="13">
        <v>100</v>
      </c>
      <c r="J134" s="13">
        <v>100</v>
      </c>
    </row>
    <row r="135" spans="1:10" ht="31.2" x14ac:dyDescent="0.3">
      <c r="A135" s="18" t="s">
        <v>128</v>
      </c>
      <c r="B135" s="15">
        <v>66565.092300000004</v>
      </c>
      <c r="C135" s="15">
        <v>21521.892300000007</v>
      </c>
      <c r="D135" s="15">
        <v>45043.199999999997</v>
      </c>
      <c r="E135" s="15">
        <v>66565.092300000004</v>
      </c>
      <c r="F135" s="15">
        <v>21521.892300000007</v>
      </c>
      <c r="G135" s="15">
        <v>45043.199999999997</v>
      </c>
      <c r="H135" s="15">
        <v>100</v>
      </c>
      <c r="I135" s="15">
        <v>100</v>
      </c>
      <c r="J135" s="15">
        <v>100</v>
      </c>
    </row>
    <row r="136" spans="1:10" s="14" customFormat="1" ht="62.4" x14ac:dyDescent="0.3">
      <c r="A136" s="17" t="s">
        <v>129</v>
      </c>
      <c r="B136" s="13">
        <v>16000</v>
      </c>
      <c r="C136" s="13">
        <v>0</v>
      </c>
      <c r="D136" s="13">
        <v>3488104.8093300001</v>
      </c>
      <c r="E136" s="13">
        <v>0</v>
      </c>
      <c r="F136" s="13">
        <v>0</v>
      </c>
      <c r="G136" s="13">
        <v>3488104.8093300001</v>
      </c>
      <c r="H136" s="13">
        <v>0</v>
      </c>
      <c r="I136" s="13"/>
      <c r="J136" s="13">
        <v>100</v>
      </c>
    </row>
    <row r="137" spans="1:10" ht="46.8" x14ac:dyDescent="0.3">
      <c r="A137" s="18" t="s">
        <v>130</v>
      </c>
      <c r="B137" s="15">
        <v>0</v>
      </c>
      <c r="C137" s="15"/>
      <c r="D137" s="15">
        <v>1720668.4</v>
      </c>
      <c r="E137" s="15">
        <v>0</v>
      </c>
      <c r="F137" s="15">
        <v>0</v>
      </c>
      <c r="G137" s="15">
        <v>1720668.4</v>
      </c>
      <c r="H137" s="15"/>
      <c r="I137" s="15"/>
      <c r="J137" s="15">
        <v>100</v>
      </c>
    </row>
    <row r="138" spans="1:10" x14ac:dyDescent="0.3">
      <c r="A138" s="18" t="s">
        <v>131</v>
      </c>
      <c r="B138" s="15">
        <v>0</v>
      </c>
      <c r="C138" s="15"/>
      <c r="D138" s="15">
        <v>1061331</v>
      </c>
      <c r="E138" s="15">
        <v>0</v>
      </c>
      <c r="F138" s="15">
        <v>0</v>
      </c>
      <c r="G138" s="15">
        <v>1061331</v>
      </c>
      <c r="H138" s="15"/>
      <c r="I138" s="15"/>
      <c r="J138" s="15">
        <v>100</v>
      </c>
    </row>
    <row r="139" spans="1:10" ht="31.2" x14ac:dyDescent="0.3">
      <c r="A139" s="18" t="s">
        <v>132</v>
      </c>
      <c r="B139" s="15">
        <v>16000</v>
      </c>
      <c r="C139" s="15"/>
      <c r="D139" s="15">
        <v>706105.40933000005</v>
      </c>
      <c r="E139" s="15"/>
      <c r="F139" s="15">
        <v>0</v>
      </c>
      <c r="G139" s="15">
        <v>706105.40933000005</v>
      </c>
      <c r="H139" s="15"/>
      <c r="I139" s="15"/>
      <c r="J139" s="15">
        <v>100</v>
      </c>
    </row>
    <row r="140" spans="1:10" x14ac:dyDescent="0.3">
      <c r="A140" s="18"/>
      <c r="B140" s="15"/>
      <c r="C140" s="15"/>
      <c r="D140" s="15"/>
      <c r="E140" s="15"/>
      <c r="F140" s="15"/>
      <c r="G140" s="15"/>
      <c r="H140" s="15"/>
      <c r="I140" s="15"/>
      <c r="J140" s="15"/>
    </row>
    <row r="141" spans="1:10" s="16" customFormat="1" x14ac:dyDescent="0.3">
      <c r="A141" s="17" t="s">
        <v>133</v>
      </c>
      <c r="B141" s="13">
        <v>30648138.736530006</v>
      </c>
      <c r="C141" s="13">
        <v>1956366.4262700081</v>
      </c>
      <c r="D141" s="13">
        <v>28691772.310259998</v>
      </c>
      <c r="E141" s="13">
        <v>30534277.822530005</v>
      </c>
      <c r="F141" s="13">
        <v>2015845</v>
      </c>
      <c r="G141" s="13">
        <v>28518432.810259998</v>
      </c>
      <c r="H141" s="13">
        <v>99.628489955038319</v>
      </c>
      <c r="I141" s="13">
        <v>103.04025733274278</v>
      </c>
      <c r="J141" s="13">
        <v>99.395856421396402</v>
      </c>
    </row>
    <row r="142" spans="1:10" x14ac:dyDescent="0.3">
      <c r="A142" s="18"/>
      <c r="B142" s="15">
        <v>-1629612.97015001</v>
      </c>
      <c r="C142" s="15">
        <v>-148434.25290000811</v>
      </c>
      <c r="D142" s="15">
        <v>-1481178.717249997</v>
      </c>
      <c r="E142" s="15">
        <v>-1629613.0247755758</v>
      </c>
      <c r="F142" s="15">
        <v>-148434.32599999988</v>
      </c>
      <c r="G142" s="15">
        <v>-1481178.6865055673</v>
      </c>
      <c r="H142" s="13"/>
      <c r="I142" s="13"/>
      <c r="J142" s="13"/>
    </row>
    <row r="143" spans="1:10" s="14" customFormat="1" ht="31.2" x14ac:dyDescent="0.3">
      <c r="A143" s="17" t="s">
        <v>134</v>
      </c>
      <c r="B143" s="13">
        <v>-1629612.9701500002</v>
      </c>
      <c r="C143" s="13">
        <v>-148434.2529000002</v>
      </c>
      <c r="D143" s="13">
        <v>-1481178.71725</v>
      </c>
      <c r="E143" s="13">
        <v>-1629612.9701500002</v>
      </c>
      <c r="F143" s="13">
        <v>-148434.2529000002</v>
      </c>
      <c r="G143" s="13">
        <v>-1481178.71725</v>
      </c>
      <c r="H143" s="13">
        <v>100</v>
      </c>
      <c r="I143" s="13">
        <v>100</v>
      </c>
      <c r="J143" s="13">
        <v>100</v>
      </c>
    </row>
    <row r="144" spans="1:10" s="14" customFormat="1" x14ac:dyDescent="0.3">
      <c r="A144" s="17"/>
      <c r="B144" s="15"/>
      <c r="C144" s="15"/>
      <c r="D144" s="15"/>
      <c r="E144" s="15"/>
      <c r="F144" s="15"/>
      <c r="G144" s="15"/>
      <c r="H144" s="15"/>
      <c r="I144" s="15"/>
      <c r="J144" s="15"/>
    </row>
    <row r="145" spans="1:10" s="14" customFormat="1" ht="31.2" x14ac:dyDescent="0.3">
      <c r="A145" s="17" t="s">
        <v>135</v>
      </c>
      <c r="B145" s="13">
        <v>1629612.9701500013</v>
      </c>
      <c r="C145" s="13">
        <v>148434.25290000145</v>
      </c>
      <c r="D145" s="13">
        <v>1481178.71725</v>
      </c>
      <c r="E145" s="13">
        <v>1629612.9701500013</v>
      </c>
      <c r="F145" s="13">
        <v>148434.25290000145</v>
      </c>
      <c r="G145" s="13">
        <v>1550383.01725</v>
      </c>
      <c r="H145" s="13"/>
      <c r="I145" s="13"/>
      <c r="J145" s="13"/>
    </row>
    <row r="146" spans="1:10" s="14" customFormat="1" ht="31.2" x14ac:dyDescent="0.3">
      <c r="A146" s="17" t="s">
        <v>136</v>
      </c>
      <c r="B146" s="13">
        <v>562910.6</v>
      </c>
      <c r="C146" s="13">
        <v>75507.899999999994</v>
      </c>
      <c r="D146" s="13">
        <v>487402.69999999995</v>
      </c>
      <c r="E146" s="13">
        <v>562910.6</v>
      </c>
      <c r="F146" s="13">
        <v>75507.899999999994</v>
      </c>
      <c r="G146" s="13">
        <v>487402.69999999995</v>
      </c>
      <c r="H146" s="13"/>
      <c r="I146" s="13"/>
      <c r="J146" s="13"/>
    </row>
    <row r="147" spans="1:10" s="14" customFormat="1" ht="31.2" x14ac:dyDescent="0.3">
      <c r="A147" s="17" t="s">
        <v>137</v>
      </c>
      <c r="B147" s="13">
        <v>75507.899999999994</v>
      </c>
      <c r="C147" s="13">
        <v>75507.899999999994</v>
      </c>
      <c r="D147" s="13">
        <v>0</v>
      </c>
      <c r="E147" s="13">
        <v>75507.899999999994</v>
      </c>
      <c r="F147" s="13">
        <v>75507.899999999994</v>
      </c>
      <c r="G147" s="13">
        <v>0</v>
      </c>
      <c r="H147" s="13"/>
      <c r="I147" s="13"/>
      <c r="J147" s="13"/>
    </row>
    <row r="148" spans="1:10" s="2" customFormat="1" ht="31.2" x14ac:dyDescent="0.3">
      <c r="A148" s="18" t="s">
        <v>138</v>
      </c>
      <c r="B148" s="15">
        <v>1299507.8999999999</v>
      </c>
      <c r="C148" s="15">
        <v>399507.89999999991</v>
      </c>
      <c r="D148" s="15">
        <v>900000</v>
      </c>
      <c r="E148" s="15">
        <v>1299507.8999999999</v>
      </c>
      <c r="F148" s="15">
        <v>399507.89999999991</v>
      </c>
      <c r="G148" s="15">
        <v>900000</v>
      </c>
      <c r="H148" s="15"/>
      <c r="I148" s="15"/>
      <c r="J148" s="15"/>
    </row>
    <row r="149" spans="1:10" ht="46.8" x14ac:dyDescent="0.3">
      <c r="A149" s="18" t="s">
        <v>139</v>
      </c>
      <c r="B149" s="15">
        <v>-1224000</v>
      </c>
      <c r="C149" s="15">
        <v>-324000</v>
      </c>
      <c r="D149" s="15">
        <v>-900000</v>
      </c>
      <c r="E149" s="15">
        <v>-1224000</v>
      </c>
      <c r="F149" s="15">
        <v>-324000</v>
      </c>
      <c r="G149" s="15">
        <v>-900000</v>
      </c>
      <c r="H149" s="15"/>
      <c r="I149" s="15"/>
      <c r="J149" s="15"/>
    </row>
    <row r="150" spans="1:10" s="14" customFormat="1" ht="62.4" x14ac:dyDescent="0.3">
      <c r="A150" s="17" t="s">
        <v>140</v>
      </c>
      <c r="B150" s="13">
        <v>-68719</v>
      </c>
      <c r="C150" s="13">
        <v>0</v>
      </c>
      <c r="D150" s="13">
        <v>-68719</v>
      </c>
      <c r="E150" s="13">
        <v>-68719</v>
      </c>
      <c r="F150" s="13">
        <v>0</v>
      </c>
      <c r="G150" s="13">
        <v>-68719</v>
      </c>
      <c r="H150" s="13"/>
      <c r="I150" s="13"/>
      <c r="J150" s="13"/>
    </row>
    <row r="151" spans="1:10" ht="46.8" x14ac:dyDescent="0.3">
      <c r="A151" s="18" t="s">
        <v>141</v>
      </c>
      <c r="B151" s="15">
        <v>9091393.3000000007</v>
      </c>
      <c r="C151" s="15">
        <v>505269</v>
      </c>
      <c r="D151" s="15">
        <v>8586124.3000000007</v>
      </c>
      <c r="E151" s="15">
        <v>9091393.3000000007</v>
      </c>
      <c r="F151" s="15">
        <v>324000</v>
      </c>
      <c r="G151" s="15">
        <v>8586124.3000000007</v>
      </c>
      <c r="H151" s="15"/>
      <c r="I151" s="15"/>
      <c r="J151" s="15"/>
    </row>
    <row r="152" spans="1:10" ht="62.4" x14ac:dyDescent="0.3">
      <c r="A152" s="18" t="s">
        <v>142</v>
      </c>
      <c r="B152" s="15">
        <v>-9160112.3000000007</v>
      </c>
      <c r="C152" s="15">
        <v>-505269</v>
      </c>
      <c r="D152" s="15">
        <v>-8654843.3000000007</v>
      </c>
      <c r="E152" s="15">
        <v>-9160112.3000000007</v>
      </c>
      <c r="F152" s="15">
        <v>-324000</v>
      </c>
      <c r="G152" s="15">
        <v>-8654843.3000000007</v>
      </c>
      <c r="H152" s="15"/>
      <c r="I152" s="15"/>
      <c r="J152" s="15"/>
    </row>
    <row r="153" spans="1:10" s="14" customFormat="1" ht="31.2" x14ac:dyDescent="0.3">
      <c r="A153" s="17" t="s">
        <v>143</v>
      </c>
      <c r="B153" s="13">
        <v>556121.69999999995</v>
      </c>
      <c r="C153" s="13">
        <v>0</v>
      </c>
      <c r="D153" s="13">
        <v>556121.69999999995</v>
      </c>
      <c r="E153" s="13">
        <v>556121.69999999995</v>
      </c>
      <c r="F153" s="13">
        <v>0</v>
      </c>
      <c r="G153" s="13">
        <v>556121.69999999995</v>
      </c>
      <c r="H153" s="13"/>
      <c r="I153" s="13"/>
      <c r="J153" s="13"/>
    </row>
    <row r="154" spans="1:10" ht="78" x14ac:dyDescent="0.3">
      <c r="A154" s="18" t="s">
        <v>144</v>
      </c>
      <c r="B154" s="15">
        <v>-400000</v>
      </c>
      <c r="C154" s="15">
        <v>0</v>
      </c>
      <c r="D154" s="15">
        <v>-400000</v>
      </c>
      <c r="E154" s="15">
        <v>-400000</v>
      </c>
      <c r="F154" s="15">
        <v>0</v>
      </c>
      <c r="G154" s="15">
        <v>-400000</v>
      </c>
      <c r="H154" s="15"/>
      <c r="I154" s="15"/>
      <c r="J154" s="15"/>
    </row>
    <row r="155" spans="1:10" ht="46.8" x14ac:dyDescent="0.3">
      <c r="A155" s="18" t="s">
        <v>145</v>
      </c>
      <c r="B155" s="15">
        <v>956121.7</v>
      </c>
      <c r="C155" s="15">
        <v>0</v>
      </c>
      <c r="D155" s="15">
        <v>956121.7</v>
      </c>
      <c r="E155" s="15">
        <v>956121.7</v>
      </c>
      <c r="F155" s="15">
        <v>0</v>
      </c>
      <c r="G155" s="15">
        <v>956121.7</v>
      </c>
      <c r="H155" s="15"/>
      <c r="I155" s="15"/>
      <c r="J155" s="15"/>
    </row>
    <row r="156" spans="1:10" s="14" customFormat="1" x14ac:dyDescent="0.3">
      <c r="A156" s="17" t="s">
        <v>146</v>
      </c>
      <c r="B156" s="13">
        <v>1066702.3701500001</v>
      </c>
      <c r="C156" s="13">
        <v>72926.352900001453</v>
      </c>
      <c r="D156" s="13">
        <v>993776.01725000003</v>
      </c>
      <c r="E156" s="13">
        <v>1066702.3701500015</v>
      </c>
      <c r="F156" s="13">
        <v>72926.352900001453</v>
      </c>
      <c r="G156" s="13">
        <v>1062980.3172500001</v>
      </c>
      <c r="H156" s="13"/>
      <c r="I156" s="13"/>
      <c r="J156" s="13"/>
    </row>
    <row r="157" spans="1:10" x14ac:dyDescent="0.25">
      <c r="B157" s="15"/>
    </row>
    <row r="158" spans="1:10" x14ac:dyDescent="0.25">
      <c r="B158" s="15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view="pageBreakPreview" zoomScale="90" zoomScaleNormal="90" zoomScaleSheetLayoutView="90" workbookViewId="0">
      <pane xSplit="1" ySplit="9" topLeftCell="B13" activePane="bottomRight" state="frozen"/>
      <selection activeCell="A5" sqref="A5"/>
      <selection pane="topRight" activeCell="B5" sqref="B5"/>
      <selection pane="bottomLeft" activeCell="A10" sqref="A10"/>
      <selection pane="bottomRight" activeCell="D84" sqref="D84"/>
    </sheetView>
  </sheetViews>
  <sheetFormatPr defaultColWidth="9.109375" defaultRowHeight="15.6" x14ac:dyDescent="0.25"/>
  <cols>
    <col min="1" max="1" width="45.88671875" style="2" customWidth="1"/>
    <col min="2" max="7" width="15.109375" style="1" customWidth="1"/>
    <col min="8" max="10" width="15.109375" style="3" customWidth="1"/>
    <col min="11" max="16384" width="9.109375" style="1"/>
  </cols>
  <sheetData>
    <row r="1" spans="1:10" ht="16.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6.5" customHeight="1" x14ac:dyDescent="0.3">
      <c r="A2" s="26" t="s">
        <v>152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6.5" customHeight="1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6.5" customHeight="1" thickBot="1" x14ac:dyDescent="0.3">
      <c r="J4" s="4" t="s">
        <v>2</v>
      </c>
    </row>
    <row r="5" spans="1:10" ht="19.5" customHeight="1" thickBot="1" x14ac:dyDescent="0.3">
      <c r="A5" s="28" t="s">
        <v>3</v>
      </c>
      <c r="B5" s="30" t="s">
        <v>4</v>
      </c>
      <c r="C5" s="31"/>
      <c r="D5" s="31"/>
      <c r="E5" s="31" t="s">
        <v>5</v>
      </c>
      <c r="F5" s="31"/>
      <c r="G5" s="31"/>
      <c r="H5" s="31" t="s">
        <v>6</v>
      </c>
      <c r="I5" s="31"/>
      <c r="J5" s="32"/>
    </row>
    <row r="6" spans="1:10" s="8" customFormat="1" ht="53.25" customHeight="1" thickBot="1" x14ac:dyDescent="0.3">
      <c r="A6" s="29"/>
      <c r="B6" s="5" t="s">
        <v>7</v>
      </c>
      <c r="C6" s="6" t="s">
        <v>148</v>
      </c>
      <c r="D6" s="6" t="s">
        <v>149</v>
      </c>
      <c r="E6" s="5" t="s">
        <v>7</v>
      </c>
      <c r="F6" s="6" t="s">
        <v>148</v>
      </c>
      <c r="G6" s="6" t="s">
        <v>149</v>
      </c>
      <c r="H6" s="5" t="s">
        <v>7</v>
      </c>
      <c r="I6" s="6" t="s">
        <v>148</v>
      </c>
      <c r="J6" s="6" t="s">
        <v>149</v>
      </c>
    </row>
    <row r="7" spans="1:10" s="11" customFormat="1" ht="13.5" customHeight="1" thickBot="1" x14ac:dyDescent="0.3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</row>
    <row r="8" spans="1:10" s="8" customForma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14" customFormat="1" ht="31.2" x14ac:dyDescent="0.3">
      <c r="A9" s="17" t="s">
        <v>10</v>
      </c>
      <c r="B9" s="13">
        <f t="shared" ref="B9:G9" si="0">B11+B14+B16+B20+B24+B25+B27+B29+B30+B31+B32</f>
        <v>452</v>
      </c>
      <c r="C9" s="13">
        <f t="shared" si="0"/>
        <v>0</v>
      </c>
      <c r="D9" s="13">
        <f t="shared" si="0"/>
        <v>452</v>
      </c>
      <c r="E9" s="13">
        <f t="shared" si="0"/>
        <v>404.76913999999999</v>
      </c>
      <c r="F9" s="13">
        <f t="shared" si="0"/>
        <v>0</v>
      </c>
      <c r="G9" s="13">
        <f t="shared" si="0"/>
        <v>404.76913999999999</v>
      </c>
      <c r="H9" s="15">
        <f>E9/B9%</f>
        <v>89.550694690265487</v>
      </c>
      <c r="I9" s="15" t="e">
        <f t="shared" ref="I9" si="1">F9/C9%</f>
        <v>#DIV/0!</v>
      </c>
      <c r="J9" s="15">
        <f t="shared" ref="J9" si="2">G9/D9%</f>
        <v>89.550694690265487</v>
      </c>
    </row>
    <row r="10" spans="1:10" s="14" customFormat="1" x14ac:dyDescent="0.3">
      <c r="A10" s="17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14" customFormat="1" x14ac:dyDescent="0.3">
      <c r="A11" s="17" t="s">
        <v>11</v>
      </c>
      <c r="B11" s="13">
        <f>B12+B13</f>
        <v>209</v>
      </c>
      <c r="C11" s="13">
        <f t="shared" ref="C11:G11" si="3">C12+C13</f>
        <v>0</v>
      </c>
      <c r="D11" s="13">
        <f t="shared" si="3"/>
        <v>209</v>
      </c>
      <c r="E11" s="13">
        <f>E12+E13</f>
        <v>209</v>
      </c>
      <c r="F11" s="13">
        <f t="shared" si="3"/>
        <v>0</v>
      </c>
      <c r="G11" s="13">
        <f t="shared" si="3"/>
        <v>209</v>
      </c>
      <c r="H11" s="13">
        <v>95.781108191760822</v>
      </c>
      <c r="I11" s="13">
        <v>102.76792919481142</v>
      </c>
      <c r="J11" s="13">
        <v>93.456896503070624</v>
      </c>
    </row>
    <row r="12" spans="1:10" x14ac:dyDescent="0.3">
      <c r="A12" s="18" t="s">
        <v>12</v>
      </c>
      <c r="B12" s="15">
        <f>C12+D12</f>
        <v>0</v>
      </c>
      <c r="C12" s="15"/>
      <c r="D12" s="15"/>
      <c r="E12" s="15">
        <f>F12+G12</f>
        <v>0</v>
      </c>
      <c r="F12" s="15"/>
      <c r="G12" s="15"/>
      <c r="H12" s="15"/>
      <c r="I12" s="15"/>
      <c r="J12" s="15"/>
    </row>
    <row r="13" spans="1:10" x14ac:dyDescent="0.3">
      <c r="A13" s="18" t="s">
        <v>13</v>
      </c>
      <c r="B13" s="15">
        <f>C13+D13</f>
        <v>209</v>
      </c>
      <c r="C13" s="15"/>
      <c r="D13" s="15">
        <v>209</v>
      </c>
      <c r="E13" s="15">
        <f>F13+G13</f>
        <v>209</v>
      </c>
      <c r="F13" s="15"/>
      <c r="G13" s="15">
        <v>209</v>
      </c>
      <c r="H13" s="15">
        <f>E13/B13%</f>
        <v>100</v>
      </c>
      <c r="I13" s="15" t="e">
        <f t="shared" ref="I13:J13" si="4">F13/C13%</f>
        <v>#DIV/0!</v>
      </c>
      <c r="J13" s="15">
        <f t="shared" si="4"/>
        <v>100</v>
      </c>
    </row>
    <row r="14" spans="1:10" s="14" customFormat="1" ht="45.75" customHeight="1" x14ac:dyDescent="0.3">
      <c r="A14" s="17" t="s">
        <v>14</v>
      </c>
      <c r="B14" s="13">
        <f>B15</f>
        <v>0</v>
      </c>
      <c r="C14" s="13">
        <f t="shared" ref="C14:G14" si="5">C15</f>
        <v>0</v>
      </c>
      <c r="D14" s="13">
        <f t="shared" si="5"/>
        <v>0</v>
      </c>
      <c r="E14" s="13">
        <f t="shared" si="5"/>
        <v>0</v>
      </c>
      <c r="F14" s="13">
        <f t="shared" si="5"/>
        <v>0</v>
      </c>
      <c r="G14" s="13">
        <f t="shared" si="5"/>
        <v>0</v>
      </c>
      <c r="H14" s="13" t="e">
        <f t="shared" ref="H14" si="6">H15</f>
        <v>#DIV/0!</v>
      </c>
      <c r="I14" s="13" t="e">
        <f t="shared" ref="I14" si="7">I15</f>
        <v>#DIV/0!</v>
      </c>
      <c r="J14" s="13">
        <f t="shared" ref="J14" si="8">J15</f>
        <v>0</v>
      </c>
    </row>
    <row r="15" spans="1:10" ht="46.8" x14ac:dyDescent="0.3">
      <c r="A15" s="18" t="s">
        <v>15</v>
      </c>
      <c r="B15" s="15">
        <f>C15+D15</f>
        <v>0</v>
      </c>
      <c r="C15" s="15"/>
      <c r="D15" s="15"/>
      <c r="E15" s="15">
        <f>F15+G15</f>
        <v>0</v>
      </c>
      <c r="F15" s="15"/>
      <c r="G15" s="15"/>
      <c r="H15" s="15" t="e">
        <f t="shared" ref="H15:I15" si="9">E15/B15%</f>
        <v>#DIV/0!</v>
      </c>
      <c r="I15" s="15" t="e">
        <f t="shared" si="9"/>
        <v>#DIV/0!</v>
      </c>
      <c r="J15" s="15"/>
    </row>
    <row r="16" spans="1:10" s="14" customFormat="1" x14ac:dyDescent="0.3">
      <c r="A16" s="17" t="s">
        <v>16</v>
      </c>
      <c r="B16" s="13">
        <f t="shared" ref="B16:J16" si="10">SUM(B17:B19)</f>
        <v>0</v>
      </c>
      <c r="C16" s="13">
        <f t="shared" si="10"/>
        <v>0</v>
      </c>
      <c r="D16" s="13">
        <f t="shared" si="10"/>
        <v>0</v>
      </c>
      <c r="E16" s="13">
        <f t="shared" si="10"/>
        <v>0.76914000000000005</v>
      </c>
      <c r="F16" s="13">
        <f t="shared" si="10"/>
        <v>0</v>
      </c>
      <c r="G16" s="13">
        <f t="shared" si="10"/>
        <v>0.76914000000000005</v>
      </c>
      <c r="H16" s="13" t="e">
        <f t="shared" si="10"/>
        <v>#DIV/0!</v>
      </c>
      <c r="I16" s="13" t="e">
        <f t="shared" si="10"/>
        <v>#DIV/0!</v>
      </c>
      <c r="J16" s="13">
        <f t="shared" si="10"/>
        <v>0</v>
      </c>
    </row>
    <row r="17" spans="1:10" ht="31.2" x14ac:dyDescent="0.3">
      <c r="A17" s="18" t="s">
        <v>18</v>
      </c>
      <c r="B17" s="15">
        <f t="shared" ref="B17:B19" si="11">C17+D17</f>
        <v>0</v>
      </c>
      <c r="C17" s="15"/>
      <c r="D17" s="15"/>
      <c r="E17" s="15">
        <f t="shared" ref="E17:E19" si="12">F17+G17</f>
        <v>0</v>
      </c>
      <c r="F17" s="15"/>
      <c r="G17" s="15"/>
      <c r="H17" s="15" t="e">
        <f t="shared" ref="H17:H19" si="13">E17/B17%</f>
        <v>#DIV/0!</v>
      </c>
      <c r="I17" s="15" t="e">
        <f t="shared" ref="I17:I20" si="14">F17/C17%</f>
        <v>#DIV/0!</v>
      </c>
      <c r="J17" s="15"/>
    </row>
    <row r="18" spans="1:10" x14ac:dyDescent="0.3">
      <c r="A18" s="18" t="s">
        <v>19</v>
      </c>
      <c r="B18" s="15">
        <f t="shared" si="11"/>
        <v>0</v>
      </c>
      <c r="C18" s="15"/>
      <c r="D18" s="15"/>
      <c r="E18" s="15">
        <f t="shared" si="12"/>
        <v>0.76914000000000005</v>
      </c>
      <c r="F18" s="15"/>
      <c r="G18" s="15">
        <v>0.76914000000000005</v>
      </c>
      <c r="H18" s="15" t="e">
        <f t="shared" si="13"/>
        <v>#DIV/0!</v>
      </c>
      <c r="I18" s="15" t="e">
        <f t="shared" si="14"/>
        <v>#DIV/0!</v>
      </c>
      <c r="J18" s="15"/>
    </row>
    <row r="19" spans="1:10" ht="31.2" x14ac:dyDescent="0.3">
      <c r="A19" s="18" t="s">
        <v>20</v>
      </c>
      <c r="B19" s="15">
        <f t="shared" si="11"/>
        <v>0</v>
      </c>
      <c r="C19" s="15"/>
      <c r="D19" s="15"/>
      <c r="E19" s="15">
        <f t="shared" si="12"/>
        <v>0</v>
      </c>
      <c r="F19" s="15"/>
      <c r="G19" s="15"/>
      <c r="H19" s="15" t="e">
        <f t="shared" si="13"/>
        <v>#DIV/0!</v>
      </c>
      <c r="I19" s="15" t="e">
        <f t="shared" si="14"/>
        <v>#DIV/0!</v>
      </c>
      <c r="J19" s="15"/>
    </row>
    <row r="20" spans="1:10" s="14" customFormat="1" x14ac:dyDescent="0.3">
      <c r="A20" s="17" t="s">
        <v>21</v>
      </c>
      <c r="B20" s="13">
        <f t="shared" ref="B20:G20" si="15">SUM(B21:B23)</f>
        <v>195</v>
      </c>
      <c r="C20" s="13">
        <f t="shared" si="15"/>
        <v>0</v>
      </c>
      <c r="D20" s="13">
        <f t="shared" si="15"/>
        <v>195</v>
      </c>
      <c r="E20" s="13">
        <f t="shared" si="15"/>
        <v>195</v>
      </c>
      <c r="F20" s="13">
        <f t="shared" si="15"/>
        <v>0</v>
      </c>
      <c r="G20" s="13">
        <f t="shared" si="15"/>
        <v>195</v>
      </c>
      <c r="H20" s="15">
        <f>E20/B20%</f>
        <v>100</v>
      </c>
      <c r="I20" s="15" t="e">
        <f t="shared" si="14"/>
        <v>#DIV/0!</v>
      </c>
      <c r="J20" s="15">
        <f t="shared" ref="J20" si="16">G20/D20%</f>
        <v>100</v>
      </c>
    </row>
    <row r="21" spans="1:10" x14ac:dyDescent="0.3">
      <c r="A21" s="18" t="s">
        <v>22</v>
      </c>
      <c r="B21" s="15">
        <f>C21+D21</f>
        <v>72</v>
      </c>
      <c r="C21" s="15"/>
      <c r="D21" s="15">
        <v>72</v>
      </c>
      <c r="E21" s="15">
        <f>F21+G21</f>
        <v>72</v>
      </c>
      <c r="F21" s="15"/>
      <c r="G21" s="15">
        <v>72</v>
      </c>
      <c r="H21" s="15">
        <f t="shared" ref="H21:H23" si="17">E21/B21%</f>
        <v>100</v>
      </c>
      <c r="I21" s="15"/>
      <c r="J21" s="15">
        <f t="shared" ref="J21:J23" si="18">G21/D21%</f>
        <v>100</v>
      </c>
    </row>
    <row r="22" spans="1:10" x14ac:dyDescent="0.3">
      <c r="A22" s="18" t="s">
        <v>23</v>
      </c>
      <c r="B22" s="15">
        <f t="shared" ref="B22:B23" si="19">C22+D22</f>
        <v>0</v>
      </c>
      <c r="C22" s="15"/>
      <c r="D22" s="15"/>
      <c r="E22" s="15">
        <f t="shared" ref="E22:E23" si="20">F22+G22</f>
        <v>0</v>
      </c>
      <c r="F22" s="15"/>
      <c r="G22" s="15"/>
      <c r="H22" s="15" t="e">
        <f t="shared" si="17"/>
        <v>#DIV/0!</v>
      </c>
      <c r="I22" s="15" t="e">
        <f t="shared" ref="I22" si="21">F22/C22%</f>
        <v>#DIV/0!</v>
      </c>
      <c r="J22" s="15"/>
    </row>
    <row r="23" spans="1:10" x14ac:dyDescent="0.3">
      <c r="A23" s="18" t="s">
        <v>25</v>
      </c>
      <c r="B23" s="15">
        <f t="shared" si="19"/>
        <v>123</v>
      </c>
      <c r="C23" s="15"/>
      <c r="D23" s="15">
        <v>123</v>
      </c>
      <c r="E23" s="15">
        <f t="shared" si="20"/>
        <v>123</v>
      </c>
      <c r="F23" s="15"/>
      <c r="G23" s="15">
        <v>123</v>
      </c>
      <c r="H23" s="15">
        <f t="shared" si="17"/>
        <v>100</v>
      </c>
      <c r="I23" s="15"/>
      <c r="J23" s="15">
        <f t="shared" si="18"/>
        <v>100</v>
      </c>
    </row>
    <row r="24" spans="1:10" s="14" customFormat="1" x14ac:dyDescent="0.3">
      <c r="A24" s="17" t="s">
        <v>29</v>
      </c>
      <c r="B24" s="13">
        <f>C24+D24</f>
        <v>0</v>
      </c>
      <c r="C24" s="13"/>
      <c r="D24" s="13"/>
      <c r="E24" s="13">
        <f>F24+G24</f>
        <v>0</v>
      </c>
      <c r="F24" s="13"/>
      <c r="G24" s="13"/>
      <c r="H24" s="15" t="e">
        <f t="shared" ref="H24" si="22">E24/B24%</f>
        <v>#DIV/0!</v>
      </c>
      <c r="I24" s="15" t="e">
        <f t="shared" ref="I24" si="23">F24/C24%</f>
        <v>#DIV/0!</v>
      </c>
      <c r="J24" s="15"/>
    </row>
    <row r="25" spans="1:10" ht="61.5" customHeight="1" x14ac:dyDescent="0.3">
      <c r="A25" s="17" t="s">
        <v>30</v>
      </c>
      <c r="B25" s="13">
        <f t="shared" ref="B25:G25" si="24">SUM(B26:B26)</f>
        <v>0</v>
      </c>
      <c r="C25" s="13">
        <f t="shared" si="24"/>
        <v>0</v>
      </c>
      <c r="D25" s="13">
        <f t="shared" si="24"/>
        <v>0</v>
      </c>
      <c r="E25" s="13">
        <f t="shared" si="24"/>
        <v>0</v>
      </c>
      <c r="F25" s="13">
        <f t="shared" si="24"/>
        <v>0</v>
      </c>
      <c r="G25" s="13">
        <f t="shared" si="24"/>
        <v>0</v>
      </c>
      <c r="H25" s="15" t="e">
        <f t="shared" ref="H25:H26" si="25">E25/B25%</f>
        <v>#DIV/0!</v>
      </c>
      <c r="I25" s="15" t="e">
        <f>F25/C25%</f>
        <v>#DIV/0!</v>
      </c>
      <c r="J25" s="15"/>
    </row>
    <row r="26" spans="1:10" ht="62.25" customHeight="1" x14ac:dyDescent="0.3">
      <c r="A26" s="18" t="s">
        <v>150</v>
      </c>
      <c r="B26" s="15">
        <f t="shared" ref="B26:B32" si="26">C26+D26</f>
        <v>0</v>
      </c>
      <c r="C26" s="15"/>
      <c r="D26" s="15"/>
      <c r="E26" s="15">
        <f t="shared" ref="E26" si="27">F26+G26</f>
        <v>0</v>
      </c>
      <c r="F26" s="15"/>
      <c r="G26" s="15"/>
      <c r="H26" s="15" t="e">
        <f t="shared" si="25"/>
        <v>#DIV/0!</v>
      </c>
      <c r="I26" s="15" t="e">
        <f t="shared" ref="I26" si="28">F26/C26%</f>
        <v>#DIV/0!</v>
      </c>
      <c r="J26" s="15"/>
    </row>
    <row r="27" spans="1:10" s="14" customFormat="1" ht="31.2" x14ac:dyDescent="0.3">
      <c r="A27" s="17" t="s">
        <v>36</v>
      </c>
      <c r="B27" s="13">
        <f t="shared" ref="B27:G27" si="29">SUM(B28:B28)</f>
        <v>0</v>
      </c>
      <c r="C27" s="13">
        <f t="shared" si="29"/>
        <v>0</v>
      </c>
      <c r="D27" s="13">
        <f t="shared" si="29"/>
        <v>0</v>
      </c>
      <c r="E27" s="13">
        <f t="shared" si="29"/>
        <v>0</v>
      </c>
      <c r="F27" s="13">
        <f t="shared" si="29"/>
        <v>0</v>
      </c>
      <c r="G27" s="13">
        <f t="shared" si="29"/>
        <v>0</v>
      </c>
      <c r="H27" s="15" t="e">
        <f>E24/B24%</f>
        <v>#DIV/0!</v>
      </c>
      <c r="I27" s="15" t="e">
        <f>F24/C24%</f>
        <v>#DIV/0!</v>
      </c>
      <c r="J27" s="15"/>
    </row>
    <row r="28" spans="1:10" s="14" customFormat="1" ht="31.2" x14ac:dyDescent="0.3">
      <c r="A28" s="18" t="s">
        <v>37</v>
      </c>
      <c r="B28" s="15">
        <f t="shared" si="26"/>
        <v>0</v>
      </c>
      <c r="C28" s="15"/>
      <c r="D28" s="15"/>
      <c r="E28" s="15">
        <f t="shared" ref="E28:E32" si="30">F28+G28</f>
        <v>0</v>
      </c>
      <c r="F28" s="15"/>
      <c r="G28" s="15"/>
      <c r="H28" s="15" t="e">
        <f t="shared" ref="H28:H32" si="31">E28/B28%</f>
        <v>#DIV/0!</v>
      </c>
      <c r="I28" s="15" t="e">
        <f t="shared" ref="I28:I32" si="32">F28/C28%</f>
        <v>#DIV/0!</v>
      </c>
      <c r="J28" s="15"/>
    </row>
    <row r="29" spans="1:10" ht="46.8" x14ac:dyDescent="0.3">
      <c r="A29" s="17" t="s">
        <v>40</v>
      </c>
      <c r="B29" s="13">
        <f t="shared" si="26"/>
        <v>0</v>
      </c>
      <c r="C29" s="13"/>
      <c r="D29" s="13"/>
      <c r="E29" s="13">
        <f t="shared" si="30"/>
        <v>0</v>
      </c>
      <c r="F29" s="13"/>
      <c r="G29" s="13"/>
      <c r="H29" s="15" t="e">
        <f t="shared" si="31"/>
        <v>#DIV/0!</v>
      </c>
      <c r="I29" s="15" t="e">
        <f t="shared" si="32"/>
        <v>#DIV/0!</v>
      </c>
      <c r="J29" s="15"/>
    </row>
    <row r="30" spans="1:10" ht="46.8" x14ac:dyDescent="0.3">
      <c r="A30" s="17" t="s">
        <v>41</v>
      </c>
      <c r="B30" s="13">
        <f t="shared" si="26"/>
        <v>0</v>
      </c>
      <c r="C30" s="13"/>
      <c r="D30" s="13"/>
      <c r="E30" s="13">
        <f t="shared" si="30"/>
        <v>0</v>
      </c>
      <c r="F30" s="13"/>
      <c r="G30" s="13"/>
      <c r="H30" s="15" t="e">
        <f t="shared" si="31"/>
        <v>#DIV/0!</v>
      </c>
      <c r="I30" s="15" t="e">
        <f t="shared" si="32"/>
        <v>#DIV/0!</v>
      </c>
      <c r="J30" s="15"/>
    </row>
    <row r="31" spans="1:10" ht="31.2" x14ac:dyDescent="0.3">
      <c r="A31" s="17" t="s">
        <v>43</v>
      </c>
      <c r="B31" s="13">
        <f t="shared" si="26"/>
        <v>0</v>
      </c>
      <c r="C31" s="13"/>
      <c r="D31" s="13"/>
      <c r="E31" s="13">
        <f t="shared" si="30"/>
        <v>0</v>
      </c>
      <c r="F31" s="13"/>
      <c r="G31" s="13"/>
      <c r="H31" s="15" t="e">
        <f t="shared" si="31"/>
        <v>#DIV/0!</v>
      </c>
      <c r="I31" s="15" t="e">
        <f t="shared" si="32"/>
        <v>#DIV/0!</v>
      </c>
      <c r="J31" s="15"/>
    </row>
    <row r="32" spans="1:10" s="14" customFormat="1" x14ac:dyDescent="0.3">
      <c r="A32" s="17" t="s">
        <v>44</v>
      </c>
      <c r="B32" s="13">
        <f t="shared" si="26"/>
        <v>48</v>
      </c>
      <c r="C32" s="13"/>
      <c r="D32" s="13">
        <v>48</v>
      </c>
      <c r="E32" s="13">
        <f t="shared" si="30"/>
        <v>0</v>
      </c>
      <c r="F32" s="13">
        <v>0</v>
      </c>
      <c r="G32" s="13"/>
      <c r="H32" s="15">
        <f t="shared" si="31"/>
        <v>0</v>
      </c>
      <c r="I32" s="15" t="e">
        <f t="shared" si="32"/>
        <v>#DIV/0!</v>
      </c>
      <c r="J32" s="15"/>
    </row>
    <row r="33" spans="1:10" s="14" customFormat="1" x14ac:dyDescent="0.3">
      <c r="A33" s="17" t="s">
        <v>45</v>
      </c>
      <c r="B33" s="13">
        <f>B34+B39</f>
        <v>13398.463000000002</v>
      </c>
      <c r="C33" s="13">
        <f t="shared" ref="C33:G33" si="33">C34+C39</f>
        <v>0</v>
      </c>
      <c r="D33" s="13">
        <f t="shared" si="33"/>
        <v>13398.463000000002</v>
      </c>
      <c r="E33" s="13">
        <f t="shared" si="33"/>
        <v>13445.516750000001</v>
      </c>
      <c r="F33" s="13">
        <f t="shared" si="33"/>
        <v>0</v>
      </c>
      <c r="G33" s="13">
        <f t="shared" si="33"/>
        <v>13445.516750000001</v>
      </c>
      <c r="H33" s="15">
        <f>E33/B33%</f>
        <v>100.35118766980959</v>
      </c>
      <c r="I33" s="15" t="e">
        <f>F33/C33%</f>
        <v>#DIV/0!</v>
      </c>
      <c r="J33" s="15"/>
    </row>
    <row r="34" spans="1:10" s="14" customFormat="1" ht="47.25" customHeight="1" x14ac:dyDescent="0.3">
      <c r="A34" s="17" t="s">
        <v>46</v>
      </c>
      <c r="B34" s="13">
        <f>SUM(B35:B38)</f>
        <v>13398.463000000002</v>
      </c>
      <c r="C34" s="13">
        <f>SUM(C35:C38)</f>
        <v>0</v>
      </c>
      <c r="D34" s="13">
        <f t="shared" ref="D34:G34" si="34">SUM(D35:D38)</f>
        <v>13398.463000000002</v>
      </c>
      <c r="E34" s="13">
        <f>SUM(E35:E38)</f>
        <v>13445.516750000001</v>
      </c>
      <c r="F34" s="13">
        <f t="shared" si="34"/>
        <v>0</v>
      </c>
      <c r="G34" s="13">
        <f t="shared" si="34"/>
        <v>13445.516750000001</v>
      </c>
      <c r="H34" s="15">
        <f>E34/B34%</f>
        <v>100.35118766980959</v>
      </c>
      <c r="I34" s="15" t="e">
        <f>F34/C34%</f>
        <v>#DIV/0!</v>
      </c>
      <c r="J34" s="15"/>
    </row>
    <row r="35" spans="1:10" ht="31.2" x14ac:dyDescent="0.3">
      <c r="A35" s="18" t="s">
        <v>47</v>
      </c>
      <c r="B35" s="15">
        <f>C35+D35</f>
        <v>12304.11</v>
      </c>
      <c r="C35" s="15"/>
      <c r="D35" s="15">
        <v>12304.11</v>
      </c>
      <c r="E35" s="15">
        <f t="shared" ref="E35" si="35">F35+G35</f>
        <v>12304.1</v>
      </c>
      <c r="F35" s="15"/>
      <c r="G35" s="15">
        <v>12304.1</v>
      </c>
      <c r="H35" s="15">
        <f>E35/B35%</f>
        <v>99.999918726344291</v>
      </c>
      <c r="I35" s="15" t="e">
        <f t="shared" ref="I35" si="36">F35/C35%</f>
        <v>#DIV/0!</v>
      </c>
      <c r="J35" s="15"/>
    </row>
    <row r="36" spans="1:10" s="14" customFormat="1" ht="31.2" x14ac:dyDescent="0.3">
      <c r="A36" s="18" t="s">
        <v>49</v>
      </c>
      <c r="B36" s="15">
        <f>C36+D36</f>
        <v>206.6</v>
      </c>
      <c r="C36" s="15"/>
      <c r="D36" s="15">
        <v>206.6</v>
      </c>
      <c r="E36" s="15">
        <f>F36+G36</f>
        <v>206.6</v>
      </c>
      <c r="F36" s="15"/>
      <c r="G36" s="15">
        <v>206.6</v>
      </c>
      <c r="H36" s="15">
        <f>E36/B36%</f>
        <v>100</v>
      </c>
      <c r="I36" s="15" t="e">
        <f t="shared" ref="I36" si="37">F36/C36%</f>
        <v>#DIV/0!</v>
      </c>
      <c r="J36" s="15"/>
    </row>
    <row r="37" spans="1:10" ht="48.75" customHeight="1" x14ac:dyDescent="0.3">
      <c r="A37" s="18" t="s">
        <v>48</v>
      </c>
      <c r="B37" s="15">
        <f>C37+D37</f>
        <v>887.75300000000004</v>
      </c>
      <c r="C37" s="15"/>
      <c r="D37" s="15">
        <v>887.75300000000004</v>
      </c>
      <c r="E37" s="15">
        <f t="shared" ref="E37:E38" si="38">F37+G37</f>
        <v>934.81674999999996</v>
      </c>
      <c r="F37" s="15"/>
      <c r="G37" s="15">
        <v>934.81674999999996</v>
      </c>
      <c r="H37" s="15">
        <f>E37/B37%</f>
        <v>105.30144646089622</v>
      </c>
      <c r="I37" s="15" t="e">
        <f t="shared" ref="I37" si="39">F37/C37%</f>
        <v>#DIV/0!</v>
      </c>
      <c r="J37" s="15"/>
    </row>
    <row r="38" spans="1:10" s="14" customFormat="1" x14ac:dyDescent="0.3">
      <c r="A38" s="18" t="s">
        <v>50</v>
      </c>
      <c r="B38" s="15">
        <f t="shared" ref="B38" si="40">C38+D38</f>
        <v>0</v>
      </c>
      <c r="C38" s="15">
        <v>0</v>
      </c>
      <c r="D38" s="15"/>
      <c r="E38" s="15">
        <f t="shared" si="38"/>
        <v>0</v>
      </c>
      <c r="F38" s="15">
        <v>0</v>
      </c>
      <c r="G38" s="15"/>
      <c r="H38" s="15">
        <f t="shared" ref="H38:J39" si="41">E32/B32%</f>
        <v>0</v>
      </c>
      <c r="I38" s="15" t="e">
        <f t="shared" si="41"/>
        <v>#DIV/0!</v>
      </c>
      <c r="J38" s="15">
        <f t="shared" si="41"/>
        <v>0</v>
      </c>
    </row>
    <row r="39" spans="1:10" ht="78" x14ac:dyDescent="0.3">
      <c r="A39" s="17" t="s">
        <v>54</v>
      </c>
      <c r="B39" s="13">
        <f>C39+D39</f>
        <v>0</v>
      </c>
      <c r="C39" s="13"/>
      <c r="D39" s="13"/>
      <c r="E39" s="13">
        <f>F39+G39</f>
        <v>0</v>
      </c>
      <c r="F39" s="13"/>
      <c r="G39" s="13"/>
      <c r="H39" s="15">
        <f t="shared" si="41"/>
        <v>100.35118766980959</v>
      </c>
      <c r="I39" s="15" t="e">
        <f t="shared" si="41"/>
        <v>#DIV/0!</v>
      </c>
      <c r="J39" s="15">
        <f t="shared" si="41"/>
        <v>100.35118766980959</v>
      </c>
    </row>
    <row r="40" spans="1:10" x14ac:dyDescent="0.3">
      <c r="A40" s="20" t="s">
        <v>55</v>
      </c>
      <c r="B40" s="21">
        <f>B9+B34</f>
        <v>13850.463000000002</v>
      </c>
      <c r="C40" s="21">
        <f>C9+C34</f>
        <v>0</v>
      </c>
      <c r="D40" s="21">
        <f t="shared" ref="D40:G40" si="42">D9+D34</f>
        <v>13850.463000000002</v>
      </c>
      <c r="E40" s="21">
        <f t="shared" si="42"/>
        <v>13850.285890000001</v>
      </c>
      <c r="F40" s="21">
        <f t="shared" si="42"/>
        <v>0</v>
      </c>
      <c r="G40" s="21">
        <f t="shared" si="42"/>
        <v>13850.285890000001</v>
      </c>
      <c r="H40" s="15">
        <f>E40/B40%</f>
        <v>99.998721270184248</v>
      </c>
      <c r="I40" s="15" t="e">
        <f>F40/C40%</f>
        <v>#DIV/0!</v>
      </c>
      <c r="J40" s="15">
        <f t="shared" ref="J40" si="43">G40/D40%</f>
        <v>99.998721270184248</v>
      </c>
    </row>
    <row r="41" spans="1:10" ht="3" customHeight="1" x14ac:dyDescent="0.3">
      <c r="A41" s="17"/>
      <c r="B41" s="15"/>
      <c r="C41" s="15"/>
      <c r="D41" s="15"/>
      <c r="E41" s="15"/>
      <c r="F41" s="15"/>
      <c r="G41" s="15"/>
      <c r="H41" s="15"/>
      <c r="I41" s="15"/>
      <c r="J41" s="15"/>
    </row>
    <row r="42" spans="1:10" s="14" customFormat="1" x14ac:dyDescent="0.3">
      <c r="A42" s="17" t="s">
        <v>56</v>
      </c>
      <c r="B42" s="13">
        <f>C42+D42</f>
        <v>6141.2569999999996</v>
      </c>
      <c r="C42" s="13">
        <f>SUM(C43:C49)</f>
        <v>0</v>
      </c>
      <c r="D42" s="13">
        <f t="shared" ref="D42:G42" si="44">SUM(D43:D49)</f>
        <v>6141.2569999999996</v>
      </c>
      <c r="E42" s="13">
        <f t="shared" si="44"/>
        <v>6141.3</v>
      </c>
      <c r="F42" s="13">
        <f t="shared" si="44"/>
        <v>0</v>
      </c>
      <c r="G42" s="13">
        <f t="shared" si="44"/>
        <v>6141.3</v>
      </c>
      <c r="H42" s="15">
        <f>E42/B42%</f>
        <v>100.00070018238938</v>
      </c>
      <c r="I42" s="15" t="e">
        <f>F42/C42%</f>
        <v>#DIV/0!</v>
      </c>
      <c r="J42" s="15">
        <f t="shared" ref="J42" si="45">G42/D42%</f>
        <v>100.00070018238938</v>
      </c>
    </row>
    <row r="43" spans="1:10" s="14" customFormat="1" ht="46.8" x14ac:dyDescent="0.3">
      <c r="A43" s="18" t="s">
        <v>57</v>
      </c>
      <c r="B43" s="13">
        <f t="shared" ref="B43:B50" si="46">C43+D43</f>
        <v>0</v>
      </c>
      <c r="C43" s="15"/>
      <c r="D43" s="15">
        <v>0</v>
      </c>
      <c r="E43" s="13">
        <f t="shared" ref="E43:E48" si="47">F43+G43</f>
        <v>0</v>
      </c>
      <c r="F43" s="15"/>
      <c r="G43" s="15"/>
      <c r="H43" s="15" t="e">
        <f t="shared" ref="H43:H78" si="48">E43/B43%</f>
        <v>#DIV/0!</v>
      </c>
      <c r="I43" s="15" t="e">
        <f t="shared" ref="I43:I79" si="49">F43/C43%</f>
        <v>#DIV/0!</v>
      </c>
      <c r="J43" s="15"/>
    </row>
    <row r="44" spans="1:10" s="14" customFormat="1" ht="61.5" customHeight="1" x14ac:dyDescent="0.3">
      <c r="A44" s="18" t="s">
        <v>58</v>
      </c>
      <c r="B44" s="13">
        <f t="shared" si="46"/>
        <v>751</v>
      </c>
      <c r="C44" s="15"/>
      <c r="D44" s="15">
        <v>751</v>
      </c>
      <c r="E44" s="13">
        <f t="shared" si="47"/>
        <v>751</v>
      </c>
      <c r="F44" s="15"/>
      <c r="G44" s="15">
        <v>751</v>
      </c>
      <c r="H44" s="15">
        <f t="shared" si="48"/>
        <v>100</v>
      </c>
      <c r="I44" s="15" t="e">
        <f t="shared" si="49"/>
        <v>#DIV/0!</v>
      </c>
      <c r="J44" s="15">
        <f t="shared" ref="J44:J67" si="50">G44/D44%</f>
        <v>100</v>
      </c>
    </row>
    <row r="45" spans="1:10" s="14" customFormat="1" ht="65.25" customHeight="1" x14ac:dyDescent="0.3">
      <c r="A45" s="18" t="s">
        <v>59</v>
      </c>
      <c r="B45" s="13">
        <f t="shared" si="46"/>
        <v>5389.2569999999996</v>
      </c>
      <c r="C45" s="15"/>
      <c r="D45" s="15">
        <v>5389.2569999999996</v>
      </c>
      <c r="E45" s="13">
        <f t="shared" si="47"/>
        <v>5389.3</v>
      </c>
      <c r="F45" s="15"/>
      <c r="G45" s="15">
        <v>5389.3</v>
      </c>
      <c r="H45" s="15">
        <f t="shared" si="48"/>
        <v>100.00079788364148</v>
      </c>
      <c r="I45" s="15" t="e">
        <f t="shared" si="49"/>
        <v>#DIV/0!</v>
      </c>
      <c r="J45" s="15">
        <f t="shared" si="50"/>
        <v>100.00079788364148</v>
      </c>
    </row>
    <row r="46" spans="1:10" x14ac:dyDescent="0.3">
      <c r="A46" s="18" t="s">
        <v>60</v>
      </c>
      <c r="B46" s="13">
        <f t="shared" si="46"/>
        <v>0</v>
      </c>
      <c r="C46" s="15"/>
      <c r="D46" s="15">
        <v>0</v>
      </c>
      <c r="E46" s="13">
        <f t="shared" si="47"/>
        <v>0</v>
      </c>
      <c r="F46" s="15"/>
      <c r="G46" s="15"/>
      <c r="H46" s="15" t="e">
        <f t="shared" si="48"/>
        <v>#DIV/0!</v>
      </c>
      <c r="I46" s="15" t="e">
        <f t="shared" si="49"/>
        <v>#DIV/0!</v>
      </c>
      <c r="J46" s="15"/>
    </row>
    <row r="47" spans="1:10" s="14" customFormat="1" ht="50.25" customHeight="1" x14ac:dyDescent="0.3">
      <c r="A47" s="18" t="s">
        <v>61</v>
      </c>
      <c r="B47" s="13">
        <f t="shared" si="46"/>
        <v>0</v>
      </c>
      <c r="C47" s="15"/>
      <c r="D47" s="15">
        <v>0</v>
      </c>
      <c r="E47" s="13">
        <f t="shared" si="47"/>
        <v>0</v>
      </c>
      <c r="F47" s="15"/>
      <c r="G47" s="15"/>
      <c r="H47" s="15" t="e">
        <f t="shared" si="48"/>
        <v>#DIV/0!</v>
      </c>
      <c r="I47" s="15" t="e">
        <f t="shared" si="49"/>
        <v>#DIV/0!</v>
      </c>
      <c r="J47" s="15"/>
    </row>
    <row r="48" spans="1:10" s="14" customFormat="1" x14ac:dyDescent="0.3">
      <c r="A48" s="18" t="s">
        <v>64</v>
      </c>
      <c r="B48" s="13">
        <f t="shared" si="46"/>
        <v>0</v>
      </c>
      <c r="C48" s="15"/>
      <c r="D48" s="15">
        <v>0</v>
      </c>
      <c r="E48" s="13">
        <f t="shared" si="47"/>
        <v>0</v>
      </c>
      <c r="F48" s="15"/>
      <c r="G48" s="15"/>
      <c r="H48" s="15" t="e">
        <f t="shared" si="48"/>
        <v>#DIV/0!</v>
      </c>
      <c r="I48" s="15" t="e">
        <f t="shared" si="49"/>
        <v>#DIV/0!</v>
      </c>
      <c r="J48" s="15"/>
    </row>
    <row r="49" spans="1:10" s="14" customFormat="1" x14ac:dyDescent="0.3">
      <c r="A49" s="18" t="s">
        <v>66</v>
      </c>
      <c r="B49" s="13">
        <f t="shared" si="46"/>
        <v>1</v>
      </c>
      <c r="C49" s="15"/>
      <c r="D49" s="15">
        <v>1</v>
      </c>
      <c r="E49" s="15">
        <f>F49+G49</f>
        <v>1</v>
      </c>
      <c r="F49" s="15"/>
      <c r="G49" s="15">
        <v>1</v>
      </c>
      <c r="H49" s="15">
        <f t="shared" si="48"/>
        <v>100</v>
      </c>
      <c r="I49" s="15" t="e">
        <f t="shared" si="49"/>
        <v>#DIV/0!</v>
      </c>
      <c r="J49" s="15">
        <f t="shared" si="50"/>
        <v>100</v>
      </c>
    </row>
    <row r="50" spans="1:10" x14ac:dyDescent="0.3">
      <c r="A50" s="17" t="s">
        <v>67</v>
      </c>
      <c r="B50" s="13">
        <f t="shared" si="46"/>
        <v>205.6</v>
      </c>
      <c r="C50" s="13"/>
      <c r="D50" s="13">
        <v>205.6</v>
      </c>
      <c r="E50" s="13">
        <f t="shared" ref="E50" si="51">F50+G50</f>
        <v>205.6</v>
      </c>
      <c r="F50" s="13"/>
      <c r="G50" s="13">
        <v>205.6</v>
      </c>
      <c r="H50" s="15">
        <f t="shared" si="48"/>
        <v>100</v>
      </c>
      <c r="I50" s="15" t="e">
        <f t="shared" si="49"/>
        <v>#DIV/0!</v>
      </c>
      <c r="J50" s="15">
        <f t="shared" si="50"/>
        <v>100</v>
      </c>
    </row>
    <row r="51" spans="1:10" ht="46.8" x14ac:dyDescent="0.3">
      <c r="A51" s="17" t="s">
        <v>69</v>
      </c>
      <c r="B51" s="13">
        <f>SUM(B52)</f>
        <v>0</v>
      </c>
      <c r="C51" s="13">
        <f t="shared" ref="C51:D51" si="52">SUM(C52)</f>
        <v>0</v>
      </c>
      <c r="D51" s="13">
        <f t="shared" si="52"/>
        <v>0</v>
      </c>
      <c r="E51" s="13">
        <f t="shared" ref="E51" si="53">SUM(E52)</f>
        <v>0</v>
      </c>
      <c r="F51" s="13">
        <f t="shared" ref="F51" si="54">SUM(F52)</f>
        <v>0</v>
      </c>
      <c r="G51" s="13">
        <f t="shared" ref="G51" si="55">SUM(G52)</f>
        <v>0</v>
      </c>
      <c r="H51" s="15" t="e">
        <f t="shared" si="48"/>
        <v>#DIV/0!</v>
      </c>
      <c r="I51" s="15" t="e">
        <f t="shared" si="49"/>
        <v>#DIV/0!</v>
      </c>
      <c r="J51" s="15"/>
    </row>
    <row r="52" spans="1:10" ht="46.5" customHeight="1" x14ac:dyDescent="0.3">
      <c r="A52" s="18" t="s">
        <v>71</v>
      </c>
      <c r="B52" s="15"/>
      <c r="C52" s="15"/>
      <c r="D52" s="15">
        <v>0</v>
      </c>
      <c r="E52" s="15"/>
      <c r="F52" s="15"/>
      <c r="G52" s="15"/>
      <c r="H52" s="15" t="e">
        <f t="shared" si="48"/>
        <v>#DIV/0!</v>
      </c>
      <c r="I52" s="15" t="e">
        <f t="shared" si="49"/>
        <v>#DIV/0!</v>
      </c>
      <c r="J52" s="15"/>
    </row>
    <row r="53" spans="1:10" x14ac:dyDescent="0.3">
      <c r="A53" s="17" t="s">
        <v>74</v>
      </c>
      <c r="B53" s="13">
        <f>SUM(B54:B55)</f>
        <v>0</v>
      </c>
      <c r="C53" s="13">
        <f t="shared" ref="C53:G53" si="56">SUM(C54:C55)</f>
        <v>0</v>
      </c>
      <c r="D53" s="13">
        <f t="shared" si="56"/>
        <v>0</v>
      </c>
      <c r="E53" s="13">
        <f t="shared" si="56"/>
        <v>0</v>
      </c>
      <c r="F53" s="13">
        <f t="shared" si="56"/>
        <v>0</v>
      </c>
      <c r="G53" s="13">
        <f t="shared" si="56"/>
        <v>0</v>
      </c>
      <c r="H53" s="15" t="e">
        <f t="shared" si="48"/>
        <v>#DIV/0!</v>
      </c>
      <c r="I53" s="15" t="e">
        <f t="shared" si="49"/>
        <v>#DIV/0!</v>
      </c>
      <c r="J53" s="15"/>
    </row>
    <row r="54" spans="1:10" x14ac:dyDescent="0.3">
      <c r="A54" s="18" t="s">
        <v>77</v>
      </c>
      <c r="B54" s="15"/>
      <c r="C54" s="15"/>
      <c r="D54" s="15">
        <v>0</v>
      </c>
      <c r="E54" s="15"/>
      <c r="F54" s="15"/>
      <c r="G54" s="15"/>
      <c r="H54" s="15" t="e">
        <f t="shared" si="48"/>
        <v>#DIV/0!</v>
      </c>
      <c r="I54" s="15" t="e">
        <f t="shared" si="49"/>
        <v>#DIV/0!</v>
      </c>
      <c r="J54" s="15"/>
    </row>
    <row r="55" spans="1:10" x14ac:dyDescent="0.3">
      <c r="A55" s="18" t="s">
        <v>81</v>
      </c>
      <c r="B55" s="15"/>
      <c r="C55" s="15"/>
      <c r="D55" s="15">
        <v>0</v>
      </c>
      <c r="E55" s="15"/>
      <c r="F55" s="13"/>
      <c r="G55" s="13"/>
      <c r="H55" s="15" t="e">
        <f t="shared" si="48"/>
        <v>#DIV/0!</v>
      </c>
      <c r="I55" s="15" t="e">
        <f t="shared" si="49"/>
        <v>#DIV/0!</v>
      </c>
      <c r="J55" s="15"/>
    </row>
    <row r="56" spans="1:10" ht="31.2" x14ac:dyDescent="0.3">
      <c r="A56" s="17" t="s">
        <v>84</v>
      </c>
      <c r="B56" s="13">
        <f>SUM(B57)</f>
        <v>0</v>
      </c>
      <c r="C56" s="13">
        <f t="shared" ref="C56:G56" si="57">SUM(C57)</f>
        <v>0</v>
      </c>
      <c r="D56" s="13">
        <f t="shared" si="57"/>
        <v>0</v>
      </c>
      <c r="E56" s="13">
        <f t="shared" si="57"/>
        <v>0</v>
      </c>
      <c r="F56" s="13">
        <f t="shared" si="57"/>
        <v>0</v>
      </c>
      <c r="G56" s="13">
        <f t="shared" si="57"/>
        <v>0</v>
      </c>
      <c r="H56" s="15" t="e">
        <f t="shared" si="48"/>
        <v>#DIV/0!</v>
      </c>
      <c r="I56" s="15" t="e">
        <f t="shared" si="49"/>
        <v>#DIV/0!</v>
      </c>
      <c r="J56" s="15"/>
    </row>
    <row r="57" spans="1:10" x14ac:dyDescent="0.3">
      <c r="A57" s="18" t="s">
        <v>86</v>
      </c>
      <c r="B57" s="15"/>
      <c r="C57" s="15"/>
      <c r="D57" s="15">
        <v>0</v>
      </c>
      <c r="E57" s="15">
        <f>F57+G57</f>
        <v>0</v>
      </c>
      <c r="F57" s="15"/>
      <c r="G57" s="15"/>
      <c r="H57" s="15" t="e">
        <f t="shared" si="48"/>
        <v>#DIV/0!</v>
      </c>
      <c r="I57" s="15" t="e">
        <f t="shared" si="49"/>
        <v>#DIV/0!</v>
      </c>
      <c r="J57" s="15"/>
    </row>
    <row r="58" spans="1:10" x14ac:dyDescent="0.3">
      <c r="A58" s="17" t="s">
        <v>89</v>
      </c>
      <c r="B58" s="13">
        <f>B59</f>
        <v>0</v>
      </c>
      <c r="C58" s="13">
        <f t="shared" ref="C58:G58" si="58">C59</f>
        <v>0</v>
      </c>
      <c r="D58" s="13">
        <f t="shared" si="58"/>
        <v>0</v>
      </c>
      <c r="E58" s="13">
        <f t="shared" si="58"/>
        <v>0</v>
      </c>
      <c r="F58" s="13">
        <f t="shared" si="58"/>
        <v>0</v>
      </c>
      <c r="G58" s="13">
        <f t="shared" si="58"/>
        <v>0</v>
      </c>
      <c r="H58" s="15" t="e">
        <f t="shared" si="48"/>
        <v>#DIV/0!</v>
      </c>
      <c r="I58" s="15" t="e">
        <f t="shared" si="49"/>
        <v>#DIV/0!</v>
      </c>
      <c r="J58" s="15"/>
    </row>
    <row r="59" spans="1:10" ht="31.2" x14ac:dyDescent="0.3">
      <c r="A59" s="18" t="s">
        <v>91</v>
      </c>
      <c r="B59" s="15"/>
      <c r="C59" s="15"/>
      <c r="D59" s="15">
        <v>0</v>
      </c>
      <c r="E59" s="15"/>
      <c r="F59" s="15"/>
      <c r="G59" s="15">
        <v>0</v>
      </c>
      <c r="H59" s="15" t="e">
        <f t="shared" si="48"/>
        <v>#DIV/0!</v>
      </c>
      <c r="I59" s="15" t="e">
        <f t="shared" si="49"/>
        <v>#DIV/0!</v>
      </c>
      <c r="J59" s="15"/>
    </row>
    <row r="60" spans="1:10" s="14" customFormat="1" x14ac:dyDescent="0.3">
      <c r="A60" s="17" t="s">
        <v>92</v>
      </c>
      <c r="B60" s="13">
        <f t="shared" ref="B60:G60" si="59">SUM(B61:B65)</f>
        <v>0</v>
      </c>
      <c r="C60" s="13">
        <f t="shared" si="59"/>
        <v>0</v>
      </c>
      <c r="D60" s="13">
        <f t="shared" si="59"/>
        <v>0</v>
      </c>
      <c r="E60" s="13">
        <f t="shared" si="59"/>
        <v>0</v>
      </c>
      <c r="F60" s="13">
        <f t="shared" si="59"/>
        <v>0</v>
      </c>
      <c r="G60" s="13">
        <f t="shared" si="59"/>
        <v>0</v>
      </c>
      <c r="H60" s="15" t="e">
        <f t="shared" si="48"/>
        <v>#DIV/0!</v>
      </c>
      <c r="I60" s="15" t="e">
        <f t="shared" si="49"/>
        <v>#DIV/0!</v>
      </c>
      <c r="J60" s="15"/>
    </row>
    <row r="61" spans="1:10" x14ac:dyDescent="0.3">
      <c r="A61" s="18" t="s">
        <v>93</v>
      </c>
      <c r="B61" s="15">
        <f>C61+D61</f>
        <v>0</v>
      </c>
      <c r="C61" s="15"/>
      <c r="D61" s="15">
        <v>0</v>
      </c>
      <c r="E61" s="15">
        <f>F61+G61</f>
        <v>0</v>
      </c>
      <c r="F61" s="15"/>
      <c r="G61" s="15"/>
      <c r="H61" s="15" t="e">
        <f t="shared" si="48"/>
        <v>#DIV/0!</v>
      </c>
      <c r="I61" s="15" t="e">
        <f t="shared" si="49"/>
        <v>#DIV/0!</v>
      </c>
      <c r="J61" s="15"/>
    </row>
    <row r="62" spans="1:10" s="14" customFormat="1" x14ac:dyDescent="0.3">
      <c r="A62" s="18" t="s">
        <v>94</v>
      </c>
      <c r="B62" s="15">
        <f t="shared" ref="B62:B65" si="60">C62+D62</f>
        <v>0</v>
      </c>
      <c r="C62" s="15"/>
      <c r="D62" s="15">
        <v>0</v>
      </c>
      <c r="E62" s="15">
        <f t="shared" ref="E62:E65" si="61">F62+G62</f>
        <v>0</v>
      </c>
      <c r="F62" s="15"/>
      <c r="G62" s="15"/>
      <c r="H62" s="15" t="e">
        <f t="shared" si="48"/>
        <v>#DIV/0!</v>
      </c>
      <c r="I62" s="15" t="e">
        <f t="shared" si="49"/>
        <v>#DIV/0!</v>
      </c>
      <c r="J62" s="15"/>
    </row>
    <row r="63" spans="1:10" x14ac:dyDescent="0.3">
      <c r="A63" s="18" t="s">
        <v>95</v>
      </c>
      <c r="B63" s="15">
        <f t="shared" si="60"/>
        <v>0</v>
      </c>
      <c r="C63" s="15"/>
      <c r="D63" s="15">
        <v>0</v>
      </c>
      <c r="E63" s="15">
        <f t="shared" si="61"/>
        <v>0</v>
      </c>
      <c r="F63" s="15"/>
      <c r="G63" s="15"/>
      <c r="H63" s="15" t="e">
        <f t="shared" si="48"/>
        <v>#DIV/0!</v>
      </c>
      <c r="I63" s="15" t="e">
        <f t="shared" si="49"/>
        <v>#DIV/0!</v>
      </c>
      <c r="J63" s="15"/>
    </row>
    <row r="64" spans="1:10" x14ac:dyDescent="0.3">
      <c r="A64" s="18" t="s">
        <v>98</v>
      </c>
      <c r="B64" s="15">
        <f t="shared" si="60"/>
        <v>0</v>
      </c>
      <c r="C64" s="15"/>
      <c r="D64" s="15">
        <v>0</v>
      </c>
      <c r="E64" s="15">
        <f t="shared" si="61"/>
        <v>0</v>
      </c>
      <c r="F64" s="15"/>
      <c r="G64" s="15"/>
      <c r="H64" s="15" t="e">
        <f t="shared" si="48"/>
        <v>#DIV/0!</v>
      </c>
      <c r="I64" s="15" t="e">
        <f t="shared" si="49"/>
        <v>#DIV/0!</v>
      </c>
      <c r="J64" s="15"/>
    </row>
    <row r="65" spans="1:10" x14ac:dyDescent="0.3">
      <c r="A65" s="18" t="s">
        <v>100</v>
      </c>
      <c r="B65" s="15">
        <f t="shared" si="60"/>
        <v>0</v>
      </c>
      <c r="C65" s="15"/>
      <c r="D65" s="15">
        <v>0</v>
      </c>
      <c r="E65" s="15">
        <f t="shared" si="61"/>
        <v>0</v>
      </c>
      <c r="F65" s="15"/>
      <c r="G65" s="15"/>
      <c r="H65" s="15" t="e">
        <f t="shared" si="48"/>
        <v>#DIV/0!</v>
      </c>
      <c r="I65" s="15" t="e">
        <f t="shared" si="49"/>
        <v>#DIV/0!</v>
      </c>
      <c r="J65" s="15"/>
    </row>
    <row r="66" spans="1:10" s="14" customFormat="1" x14ac:dyDescent="0.3">
      <c r="A66" s="17" t="s">
        <v>101</v>
      </c>
      <c r="B66" s="13">
        <f>SUM(B67:B68)</f>
        <v>7503.6</v>
      </c>
      <c r="C66" s="13">
        <f t="shared" ref="C66:G66" si="62">SUM(C67:C68)</f>
        <v>0</v>
      </c>
      <c r="D66" s="13">
        <f t="shared" si="62"/>
        <v>7503.6</v>
      </c>
      <c r="E66" s="13">
        <f>SUM(E67:E68)</f>
        <v>7503.4</v>
      </c>
      <c r="F66" s="13">
        <f t="shared" si="62"/>
        <v>0</v>
      </c>
      <c r="G66" s="13">
        <f t="shared" si="62"/>
        <v>7503.4</v>
      </c>
      <c r="H66" s="15">
        <f t="shared" si="48"/>
        <v>99.997334612719214</v>
      </c>
      <c r="I66" s="15" t="e">
        <f t="shared" si="49"/>
        <v>#DIV/0!</v>
      </c>
      <c r="J66" s="15">
        <f t="shared" si="50"/>
        <v>99.997334612719214</v>
      </c>
    </row>
    <row r="67" spans="1:10" ht="46.8" x14ac:dyDescent="0.3">
      <c r="A67" s="18" t="s">
        <v>151</v>
      </c>
      <c r="B67" s="15">
        <f>C67+D67</f>
        <v>7503.6</v>
      </c>
      <c r="C67" s="15"/>
      <c r="D67" s="15">
        <v>7503.6</v>
      </c>
      <c r="E67" s="15">
        <f>F67+G67</f>
        <v>7503.4</v>
      </c>
      <c r="F67" s="15"/>
      <c r="G67" s="15">
        <v>7503.4</v>
      </c>
      <c r="H67" s="15">
        <f t="shared" si="48"/>
        <v>99.997334612719214</v>
      </c>
      <c r="I67" s="15" t="e">
        <f t="shared" si="49"/>
        <v>#DIV/0!</v>
      </c>
      <c r="J67" s="15">
        <f t="shared" si="50"/>
        <v>99.997334612719214</v>
      </c>
    </row>
    <row r="68" spans="1:10" ht="31.2" x14ac:dyDescent="0.3">
      <c r="A68" s="18" t="s">
        <v>103</v>
      </c>
      <c r="B68" s="15"/>
      <c r="C68" s="15"/>
      <c r="D68" s="15">
        <v>0</v>
      </c>
      <c r="E68" s="15">
        <f>F68+G68</f>
        <v>0</v>
      </c>
      <c r="F68" s="15"/>
      <c r="G68" s="15"/>
      <c r="H68" s="15" t="e">
        <f t="shared" si="48"/>
        <v>#DIV/0!</v>
      </c>
      <c r="I68" s="15" t="e">
        <f t="shared" si="49"/>
        <v>#DIV/0!</v>
      </c>
      <c r="J68" s="15"/>
    </row>
    <row r="69" spans="1:10" x14ac:dyDescent="0.3">
      <c r="A69" s="17" t="s">
        <v>104</v>
      </c>
      <c r="B69" s="13"/>
      <c r="C69" s="13"/>
      <c r="D69" s="13">
        <v>0</v>
      </c>
      <c r="E69" s="13">
        <f t="shared" ref="E69" si="63">F69+G69</f>
        <v>0</v>
      </c>
      <c r="F69" s="13"/>
      <c r="G69" s="13"/>
      <c r="H69" s="15" t="e">
        <f t="shared" si="48"/>
        <v>#DIV/0!</v>
      </c>
      <c r="I69" s="15" t="e">
        <f t="shared" si="49"/>
        <v>#DIV/0!</v>
      </c>
      <c r="J69" s="15"/>
    </row>
    <row r="70" spans="1:10" x14ac:dyDescent="0.3">
      <c r="A70" s="17" t="s">
        <v>112</v>
      </c>
      <c r="B70" s="13">
        <f>SUM(B71:B73)</f>
        <v>0</v>
      </c>
      <c r="C70" s="13">
        <f t="shared" ref="C70:G70" si="64">SUM(C71:C73)</f>
        <v>0</v>
      </c>
      <c r="D70" s="13">
        <f t="shared" si="64"/>
        <v>0</v>
      </c>
      <c r="E70" s="13">
        <f t="shared" si="64"/>
        <v>0</v>
      </c>
      <c r="F70" s="13">
        <f t="shared" si="64"/>
        <v>0</v>
      </c>
      <c r="G70" s="13">
        <f t="shared" si="64"/>
        <v>0</v>
      </c>
      <c r="H70" s="15" t="e">
        <f t="shared" si="48"/>
        <v>#DIV/0!</v>
      </c>
      <c r="I70" s="15" t="e">
        <f t="shared" si="49"/>
        <v>#DIV/0!</v>
      </c>
      <c r="J70" s="15"/>
    </row>
    <row r="71" spans="1:10" x14ac:dyDescent="0.3">
      <c r="A71" s="18" t="s">
        <v>115</v>
      </c>
      <c r="B71" s="15">
        <f>C71</f>
        <v>0</v>
      </c>
      <c r="C71" s="15"/>
      <c r="D71" s="15">
        <v>0</v>
      </c>
      <c r="E71" s="15">
        <f t="shared" ref="E71:E73" si="65">F71</f>
        <v>0</v>
      </c>
      <c r="F71" s="15">
        <f>C71</f>
        <v>0</v>
      </c>
      <c r="G71" s="15">
        <f>D71</f>
        <v>0</v>
      </c>
      <c r="H71" s="15" t="e">
        <f t="shared" si="48"/>
        <v>#DIV/0!</v>
      </c>
      <c r="I71" s="15" t="e">
        <f t="shared" si="49"/>
        <v>#DIV/0!</v>
      </c>
      <c r="J71" s="15"/>
    </row>
    <row r="72" spans="1:10" x14ac:dyDescent="0.3">
      <c r="A72" s="18" t="s">
        <v>116</v>
      </c>
      <c r="B72" s="15">
        <f t="shared" ref="B72:B73" si="66">C72</f>
        <v>0</v>
      </c>
      <c r="C72" s="15"/>
      <c r="D72" s="15">
        <v>0</v>
      </c>
      <c r="E72" s="15">
        <f t="shared" si="65"/>
        <v>0</v>
      </c>
      <c r="F72" s="15">
        <f t="shared" ref="F72:G73" si="67">C72</f>
        <v>0</v>
      </c>
      <c r="G72" s="15">
        <f t="shared" si="67"/>
        <v>0</v>
      </c>
      <c r="H72" s="15" t="e">
        <f t="shared" si="48"/>
        <v>#DIV/0!</v>
      </c>
      <c r="I72" s="15" t="e">
        <f t="shared" si="49"/>
        <v>#DIV/0!</v>
      </c>
      <c r="J72" s="15"/>
    </row>
    <row r="73" spans="1:10" ht="31.2" x14ac:dyDescent="0.3">
      <c r="A73" s="18" t="s">
        <v>117</v>
      </c>
      <c r="B73" s="15">
        <f t="shared" si="66"/>
        <v>0</v>
      </c>
      <c r="C73" s="15"/>
      <c r="D73" s="15">
        <v>0</v>
      </c>
      <c r="E73" s="15">
        <f t="shared" si="65"/>
        <v>0</v>
      </c>
      <c r="F73" s="15">
        <f t="shared" si="67"/>
        <v>0</v>
      </c>
      <c r="G73" s="15">
        <f t="shared" si="67"/>
        <v>0</v>
      </c>
      <c r="H73" s="15" t="e">
        <f t="shared" si="48"/>
        <v>#DIV/0!</v>
      </c>
      <c r="I73" s="15" t="e">
        <f t="shared" si="49"/>
        <v>#DIV/0!</v>
      </c>
      <c r="J73" s="15"/>
    </row>
    <row r="74" spans="1:10" ht="21" customHeight="1" x14ac:dyDescent="0.3">
      <c r="A74" s="17" t="s">
        <v>123</v>
      </c>
      <c r="B74" s="13">
        <f>B75</f>
        <v>0</v>
      </c>
      <c r="C74" s="13">
        <f t="shared" ref="C74:G74" si="68">C75</f>
        <v>0</v>
      </c>
      <c r="D74" s="13">
        <f t="shared" si="68"/>
        <v>0</v>
      </c>
      <c r="E74" s="13">
        <f t="shared" si="68"/>
        <v>0</v>
      </c>
      <c r="F74" s="13">
        <f t="shared" si="68"/>
        <v>0</v>
      </c>
      <c r="G74" s="13">
        <f t="shared" si="68"/>
        <v>0</v>
      </c>
      <c r="H74" s="15" t="e">
        <f t="shared" si="48"/>
        <v>#DIV/0!</v>
      </c>
      <c r="I74" s="15" t="e">
        <f t="shared" si="49"/>
        <v>#DIV/0!</v>
      </c>
      <c r="J74" s="15"/>
    </row>
    <row r="75" spans="1:10" x14ac:dyDescent="0.3">
      <c r="A75" s="18" t="s">
        <v>125</v>
      </c>
      <c r="B75" s="15">
        <f>C75</f>
        <v>0</v>
      </c>
      <c r="C75" s="15"/>
      <c r="D75" s="15">
        <v>0</v>
      </c>
      <c r="E75" s="15">
        <f>F75</f>
        <v>0</v>
      </c>
      <c r="F75" s="15"/>
      <c r="G75" s="15">
        <v>0</v>
      </c>
      <c r="H75" s="15" t="e">
        <f t="shared" si="48"/>
        <v>#DIV/0!</v>
      </c>
      <c r="I75" s="15" t="e">
        <f t="shared" si="49"/>
        <v>#DIV/0!</v>
      </c>
      <c r="J75" s="15"/>
    </row>
    <row r="76" spans="1:10" s="14" customFormat="1" ht="62.4" x14ac:dyDescent="0.3">
      <c r="A76" s="17" t="s">
        <v>129</v>
      </c>
      <c r="B76" s="13">
        <f>C76+D76</f>
        <v>0</v>
      </c>
      <c r="C76" s="13"/>
      <c r="D76" s="13">
        <v>0</v>
      </c>
      <c r="E76" s="13">
        <f>F76+G76</f>
        <v>0</v>
      </c>
      <c r="F76" s="13"/>
      <c r="G76" s="13">
        <v>0</v>
      </c>
      <c r="H76" s="15" t="e">
        <f t="shared" si="48"/>
        <v>#DIV/0!</v>
      </c>
      <c r="I76" s="15" t="e">
        <f t="shared" si="49"/>
        <v>#DIV/0!</v>
      </c>
      <c r="J76" s="15"/>
    </row>
    <row r="77" spans="1:10" ht="46.8" x14ac:dyDescent="0.3">
      <c r="A77" s="18" t="s">
        <v>130</v>
      </c>
      <c r="B77" s="13">
        <f>C77+D77</f>
        <v>0</v>
      </c>
      <c r="C77" s="15"/>
      <c r="D77" s="13">
        <v>0</v>
      </c>
      <c r="E77" s="13">
        <f>F77+G77</f>
        <v>0</v>
      </c>
      <c r="F77" s="15"/>
      <c r="G77" s="13">
        <v>0</v>
      </c>
      <c r="H77" s="15" t="e">
        <f t="shared" si="48"/>
        <v>#DIV/0!</v>
      </c>
      <c r="I77" s="15" t="e">
        <f t="shared" si="49"/>
        <v>#DIV/0!</v>
      </c>
      <c r="J77" s="15"/>
    </row>
    <row r="78" spans="1:10" x14ac:dyDescent="0.3">
      <c r="A78" s="18" t="s">
        <v>131</v>
      </c>
      <c r="B78" s="15">
        <f>C78+D78</f>
        <v>0</v>
      </c>
      <c r="C78" s="15"/>
      <c r="D78" s="15">
        <v>0</v>
      </c>
      <c r="E78" s="15">
        <f>F78+G78</f>
        <v>0</v>
      </c>
      <c r="F78" s="15"/>
      <c r="G78" s="15">
        <v>0</v>
      </c>
      <c r="H78" s="15" t="e">
        <f t="shared" si="48"/>
        <v>#DIV/0!</v>
      </c>
      <c r="I78" s="15" t="e">
        <f t="shared" si="49"/>
        <v>#DIV/0!</v>
      </c>
      <c r="J78" s="15"/>
    </row>
    <row r="79" spans="1:10" ht="31.2" x14ac:dyDescent="0.3">
      <c r="A79" s="18" t="s">
        <v>132</v>
      </c>
      <c r="B79" s="15">
        <f>C79+D79</f>
        <v>0</v>
      </c>
      <c r="C79" s="15"/>
      <c r="D79" s="15">
        <v>0</v>
      </c>
      <c r="E79" s="15">
        <f>F79+G79</f>
        <v>0</v>
      </c>
      <c r="F79" s="15"/>
      <c r="G79" s="15">
        <v>0</v>
      </c>
      <c r="H79" s="15" t="e">
        <f>E79/B79%</f>
        <v>#DIV/0!</v>
      </c>
      <c r="I79" s="15" t="e">
        <f t="shared" si="49"/>
        <v>#DIV/0!</v>
      </c>
      <c r="J79" s="15"/>
    </row>
    <row r="80" spans="1:10" s="14" customFormat="1" x14ac:dyDescent="0.3">
      <c r="A80" s="20" t="s">
        <v>133</v>
      </c>
      <c r="B80" s="21">
        <f>B42+B50+B51+B53+B56+B58+B60+B66+B69+B70+B74+B76</f>
        <v>13850.457</v>
      </c>
      <c r="C80" s="21">
        <f t="shared" ref="C80:G80" si="69">C42+C50+C51+C53+C56+C58+C60+C66+C69+C70+C74+C76</f>
        <v>0</v>
      </c>
      <c r="D80" s="21">
        <f t="shared" si="69"/>
        <v>13850.457</v>
      </c>
      <c r="E80" s="21">
        <f>E42+E50+E51+E53+E56+E58+E60+E66+E69+E70+E74+E76</f>
        <v>13850.3</v>
      </c>
      <c r="F80" s="21">
        <f t="shared" si="69"/>
        <v>0</v>
      </c>
      <c r="G80" s="21">
        <f t="shared" si="69"/>
        <v>13850.3</v>
      </c>
      <c r="H80" s="15">
        <f>E80/B80%</f>
        <v>99.998866463395387</v>
      </c>
      <c r="I80" s="15" t="e">
        <f t="shared" ref="I80" si="70">F80/C80%</f>
        <v>#DIV/0!</v>
      </c>
      <c r="J80" s="15">
        <f t="shared" ref="J80" si="71">G80/D80%</f>
        <v>99.998866463395387</v>
      </c>
    </row>
    <row r="81" spans="1:10" x14ac:dyDescent="0.3">
      <c r="A81" s="18"/>
      <c r="B81" s="15">
        <f>B40-B80</f>
        <v>6.0000000012223609E-3</v>
      </c>
      <c r="C81" s="15"/>
      <c r="D81" s="15">
        <f>D40-D80</f>
        <v>6.0000000012223609E-3</v>
      </c>
      <c r="E81" s="15"/>
      <c r="F81" s="15">
        <f>F40-F80</f>
        <v>0</v>
      </c>
      <c r="G81" s="15">
        <f>G40-G80</f>
        <v>-1.4109999998254352E-2</v>
      </c>
      <c r="H81" s="15"/>
      <c r="I81" s="15"/>
      <c r="J81" s="15"/>
    </row>
    <row r="82" spans="1:10" ht="22.5" customHeight="1" x14ac:dyDescent="0.3">
      <c r="A82" s="17" t="s">
        <v>134</v>
      </c>
      <c r="B82" s="13">
        <f>B40-B80</f>
        <v>6.0000000012223609E-3</v>
      </c>
      <c r="C82" s="13"/>
      <c r="D82" s="13">
        <f>D40-D80</f>
        <v>6.0000000012223609E-3</v>
      </c>
      <c r="E82" s="13"/>
      <c r="F82" s="13">
        <f>F40-F80</f>
        <v>0</v>
      </c>
      <c r="G82" s="13">
        <f>G40-G80</f>
        <v>-1.4109999998254352E-2</v>
      </c>
      <c r="H82" s="13"/>
      <c r="I82" s="13"/>
      <c r="J82" s="13"/>
    </row>
    <row r="83" spans="1:10" s="14" customFormat="1" x14ac:dyDescent="0.3">
      <c r="A83" s="17"/>
      <c r="B83" s="15"/>
      <c r="C83" s="15"/>
      <c r="D83" s="15"/>
      <c r="E83" s="15"/>
      <c r="F83" s="15"/>
      <c r="G83" s="15"/>
      <c r="H83" s="15"/>
      <c r="I83" s="15"/>
      <c r="J83" s="15"/>
    </row>
    <row r="84" spans="1:10" ht="31.2" x14ac:dyDescent="0.3">
      <c r="A84" s="17" t="s">
        <v>135</v>
      </c>
      <c r="B84" s="13">
        <f>B85+B89+B92</f>
        <v>0</v>
      </c>
      <c r="C84" s="13">
        <f t="shared" ref="C84:F84" si="72">C85+C89+C92</f>
        <v>0</v>
      </c>
      <c r="D84" s="13">
        <f t="shared" si="72"/>
        <v>0</v>
      </c>
      <c r="E84" s="13">
        <f t="shared" si="72"/>
        <v>0</v>
      </c>
      <c r="F84" s="13">
        <f t="shared" si="72"/>
        <v>0</v>
      </c>
      <c r="G84" s="13">
        <f>G85+G89+G92</f>
        <v>0</v>
      </c>
      <c r="H84" s="13"/>
      <c r="I84" s="13"/>
      <c r="J84" s="15"/>
    </row>
    <row r="85" spans="1:10" ht="31.2" x14ac:dyDescent="0.3">
      <c r="A85" s="17" t="s">
        <v>136</v>
      </c>
      <c r="B85" s="13"/>
      <c r="C85" s="13"/>
      <c r="D85" s="13"/>
      <c r="E85" s="13"/>
      <c r="F85" s="13"/>
      <c r="G85" s="13"/>
      <c r="H85" s="15"/>
      <c r="I85" s="15"/>
      <c r="J85" s="15"/>
    </row>
    <row r="86" spans="1:10" ht="62.4" hidden="1" x14ac:dyDescent="0.3">
      <c r="A86" s="17" t="s">
        <v>140</v>
      </c>
      <c r="B86" s="13">
        <f>SUM(B87:B88)</f>
        <v>0</v>
      </c>
      <c r="C86" s="13">
        <f t="shared" ref="C86:G86" si="73">SUM(C87:C88)</f>
        <v>0</v>
      </c>
      <c r="D86" s="13">
        <f t="shared" si="73"/>
        <v>0</v>
      </c>
      <c r="E86" s="13">
        <f t="shared" si="73"/>
        <v>0</v>
      </c>
      <c r="F86" s="13">
        <f t="shared" si="73"/>
        <v>0</v>
      </c>
      <c r="G86" s="13">
        <f t="shared" si="73"/>
        <v>0</v>
      </c>
      <c r="H86" s="13"/>
      <c r="I86" s="13"/>
      <c r="J86" s="13"/>
    </row>
    <row r="87" spans="1:10" ht="46.8" hidden="1" x14ac:dyDescent="0.3">
      <c r="A87" s="18" t="s">
        <v>141</v>
      </c>
      <c r="B87" s="15"/>
      <c r="C87" s="15"/>
      <c r="D87" s="15"/>
      <c r="E87" s="15"/>
      <c r="F87" s="15"/>
      <c r="G87" s="15"/>
      <c r="H87" s="15"/>
      <c r="I87" s="15"/>
      <c r="J87" s="15"/>
    </row>
    <row r="88" spans="1:10" ht="62.4" hidden="1" x14ac:dyDescent="0.3">
      <c r="A88" s="18" t="s">
        <v>142</v>
      </c>
      <c r="B88" s="15"/>
      <c r="C88" s="15"/>
      <c r="D88" s="15"/>
      <c r="E88" s="15"/>
      <c r="F88" s="15"/>
      <c r="G88" s="15"/>
      <c r="H88" s="13"/>
      <c r="I88" s="13"/>
      <c r="J88" s="13"/>
    </row>
    <row r="89" spans="1:10" s="14" customFormat="1" ht="31.2" x14ac:dyDescent="0.3">
      <c r="A89" s="17" t="s">
        <v>143</v>
      </c>
      <c r="B89" s="13">
        <f>SUM(B90:B91)</f>
        <v>0</v>
      </c>
      <c r="C89" s="13">
        <f t="shared" ref="C89:G89" si="74">SUM(C90:C91)</f>
        <v>0</v>
      </c>
      <c r="D89" s="13">
        <f t="shared" si="74"/>
        <v>0</v>
      </c>
      <c r="E89" s="13">
        <f t="shared" si="74"/>
        <v>0</v>
      </c>
      <c r="F89" s="13">
        <f t="shared" si="74"/>
        <v>0</v>
      </c>
      <c r="G89" s="13">
        <f t="shared" si="74"/>
        <v>0</v>
      </c>
      <c r="H89" s="13"/>
      <c r="I89" s="13"/>
      <c r="J89" s="13"/>
    </row>
    <row r="90" spans="1:10" ht="78" hidden="1" x14ac:dyDescent="0.3">
      <c r="A90" s="18" t="s">
        <v>144</v>
      </c>
      <c r="B90" s="15"/>
      <c r="C90" s="15"/>
      <c r="D90" s="15"/>
      <c r="E90" s="15"/>
      <c r="F90" s="15"/>
      <c r="G90" s="15"/>
      <c r="H90" s="13"/>
      <c r="I90" s="13"/>
      <c r="J90" s="13"/>
    </row>
    <row r="91" spans="1:10" ht="46.8" hidden="1" x14ac:dyDescent="0.3">
      <c r="A91" s="18" t="s">
        <v>145</v>
      </c>
      <c r="B91" s="15"/>
      <c r="C91" s="15"/>
      <c r="D91" s="15"/>
      <c r="E91" s="15"/>
      <c r="F91" s="15"/>
      <c r="G91" s="15"/>
      <c r="H91" s="15"/>
      <c r="I91" s="15"/>
      <c r="J91" s="15"/>
    </row>
    <row r="92" spans="1:10" s="14" customFormat="1" x14ac:dyDescent="0.3">
      <c r="A92" s="17" t="s">
        <v>146</v>
      </c>
      <c r="B92" s="13"/>
      <c r="C92" s="13"/>
      <c r="D92" s="13">
        <v>0</v>
      </c>
      <c r="E92" s="13">
        <v>0</v>
      </c>
      <c r="F92" s="13">
        <v>0</v>
      </c>
      <c r="G92" s="13">
        <v>0</v>
      </c>
      <c r="H92" s="15"/>
      <c r="I92" s="15"/>
      <c r="J92" s="15"/>
    </row>
    <row r="93" spans="1:10" x14ac:dyDescent="0.25">
      <c r="H93" s="13"/>
      <c r="I93" s="13"/>
      <c r="J93" s="13"/>
    </row>
    <row r="94" spans="1:10" x14ac:dyDescent="0.25">
      <c r="H94" s="15"/>
      <c r="I94" s="15"/>
      <c r="J94" s="15"/>
    </row>
    <row r="95" spans="1:10" x14ac:dyDescent="0.25">
      <c r="H95" s="15"/>
      <c r="I95" s="15"/>
      <c r="J95" s="15"/>
    </row>
    <row r="96" spans="1:10" x14ac:dyDescent="0.25">
      <c r="H96" s="13"/>
      <c r="I96" s="13"/>
      <c r="J96" s="13"/>
    </row>
    <row r="97" spans="1:10" x14ac:dyDescent="0.25">
      <c r="H97" s="15"/>
      <c r="I97" s="15"/>
      <c r="J97" s="15"/>
    </row>
    <row r="98" spans="1:10" x14ac:dyDescent="0.25">
      <c r="H98" s="15"/>
      <c r="I98" s="15"/>
      <c r="J98" s="15"/>
    </row>
    <row r="99" spans="1:10" x14ac:dyDescent="0.25">
      <c r="H99" s="13"/>
      <c r="I99" s="13"/>
      <c r="J99" s="13"/>
    </row>
    <row r="100" spans="1:10" s="14" customFormat="1" x14ac:dyDescent="0.25">
      <c r="A100" s="2"/>
      <c r="B100" s="1"/>
      <c r="C100" s="1"/>
      <c r="D100" s="1"/>
      <c r="E100" s="1"/>
      <c r="F100" s="1"/>
      <c r="G100" s="1"/>
      <c r="H100" s="3"/>
      <c r="I100" s="3"/>
      <c r="J100" s="3"/>
    </row>
    <row r="106" spans="1:10" s="14" customFormat="1" x14ac:dyDescent="0.25">
      <c r="A106" s="2"/>
      <c r="B106" s="1"/>
      <c r="C106" s="1"/>
      <c r="D106" s="1"/>
      <c r="E106" s="1"/>
      <c r="F106" s="1"/>
      <c r="G106" s="1"/>
      <c r="H106" s="3"/>
      <c r="I106" s="3"/>
      <c r="J106" s="3"/>
    </row>
    <row r="111" spans="1:10" s="14" customFormat="1" x14ac:dyDescent="0.25">
      <c r="A111" s="2"/>
      <c r="B111" s="1"/>
      <c r="C111" s="1"/>
      <c r="D111" s="1"/>
      <c r="E111" s="1"/>
      <c r="F111" s="1"/>
      <c r="G111" s="1"/>
      <c r="H111" s="3"/>
      <c r="I111" s="3"/>
      <c r="J111" s="3"/>
    </row>
    <row r="115" spans="1:10" s="14" customFormat="1" x14ac:dyDescent="0.25">
      <c r="A115" s="2"/>
      <c r="B115" s="1"/>
      <c r="C115" s="1"/>
      <c r="D115" s="1"/>
      <c r="E115" s="1"/>
      <c r="F115" s="1"/>
      <c r="G115" s="1"/>
      <c r="H115" s="3"/>
      <c r="I115" s="3"/>
      <c r="J115" s="3"/>
    </row>
    <row r="117" spans="1:10" s="14" customFormat="1" x14ac:dyDescent="0.25">
      <c r="A117" s="2"/>
      <c r="B117" s="1"/>
      <c r="C117" s="1"/>
      <c r="D117" s="1"/>
      <c r="E117" s="1"/>
      <c r="F117" s="1"/>
      <c r="G117" s="1"/>
      <c r="H117" s="3"/>
      <c r="I117" s="3"/>
      <c r="J117" s="3"/>
    </row>
    <row r="122" spans="1:10" s="16" customFormat="1" x14ac:dyDescent="0.25">
      <c r="A122" s="2"/>
      <c r="B122" s="1"/>
      <c r="C122" s="1"/>
      <c r="D122" s="1"/>
      <c r="E122" s="1"/>
      <c r="F122" s="1"/>
      <c r="G122" s="1"/>
      <c r="H122" s="3"/>
      <c r="I122" s="3"/>
      <c r="J122" s="3"/>
    </row>
    <row r="124" spans="1:10" s="14" customFormat="1" x14ac:dyDescent="0.25">
      <c r="A124" s="2"/>
      <c r="B124" s="1"/>
      <c r="C124" s="1"/>
      <c r="D124" s="1"/>
      <c r="E124" s="1"/>
      <c r="F124" s="1"/>
      <c r="G124" s="1"/>
      <c r="H124" s="3"/>
      <c r="I124" s="3"/>
      <c r="J124" s="3"/>
    </row>
    <row r="125" spans="1:10" s="14" customFormat="1" x14ac:dyDescent="0.25">
      <c r="A125" s="2"/>
      <c r="B125" s="1"/>
      <c r="C125" s="1"/>
      <c r="D125" s="1"/>
      <c r="E125" s="1"/>
      <c r="F125" s="1"/>
      <c r="G125" s="1"/>
      <c r="H125" s="3"/>
      <c r="I125" s="3"/>
      <c r="J125" s="3"/>
    </row>
    <row r="126" spans="1:10" s="14" customFormat="1" x14ac:dyDescent="0.25">
      <c r="A126" s="2"/>
      <c r="B126" s="1"/>
      <c r="C126" s="1"/>
      <c r="D126" s="1"/>
      <c r="E126" s="1"/>
      <c r="F126" s="1"/>
      <c r="G126" s="1"/>
      <c r="H126" s="3"/>
      <c r="I126" s="3"/>
      <c r="J126" s="3"/>
    </row>
    <row r="127" spans="1:10" s="14" customFormat="1" x14ac:dyDescent="0.25">
      <c r="A127" s="2"/>
      <c r="B127" s="1"/>
      <c r="C127" s="1"/>
      <c r="D127" s="1"/>
      <c r="E127" s="1"/>
      <c r="F127" s="1"/>
      <c r="G127" s="1"/>
      <c r="H127" s="3"/>
      <c r="I127" s="3"/>
      <c r="J127" s="3"/>
    </row>
    <row r="128" spans="1:10" s="14" customFormat="1" x14ac:dyDescent="0.25">
      <c r="A128" s="2"/>
      <c r="B128" s="1"/>
      <c r="C128" s="1"/>
      <c r="D128" s="1"/>
      <c r="E128" s="1"/>
      <c r="F128" s="1"/>
      <c r="G128" s="1"/>
      <c r="H128" s="3"/>
      <c r="I128" s="3"/>
      <c r="J128" s="3"/>
    </row>
    <row r="129" spans="1:10" s="2" customFormat="1" x14ac:dyDescent="0.25">
      <c r="B129" s="1"/>
      <c r="C129" s="1"/>
      <c r="D129" s="1"/>
      <c r="E129" s="1"/>
      <c r="F129" s="1"/>
      <c r="G129" s="1"/>
      <c r="H129" s="3"/>
      <c r="I129" s="3"/>
      <c r="J129" s="3"/>
    </row>
    <row r="131" spans="1:10" s="14" customFormat="1" x14ac:dyDescent="0.25">
      <c r="A131" s="2"/>
      <c r="B131" s="1"/>
      <c r="C131" s="1"/>
      <c r="D131" s="1"/>
      <c r="E131" s="1"/>
      <c r="F131" s="1"/>
      <c r="G131" s="1"/>
      <c r="H131" s="3"/>
      <c r="I131" s="3"/>
      <c r="J131" s="3"/>
    </row>
    <row r="134" spans="1:10" s="14" customFormat="1" x14ac:dyDescent="0.25">
      <c r="A134" s="2"/>
      <c r="B134" s="1"/>
      <c r="C134" s="1"/>
      <c r="D134" s="1"/>
      <c r="E134" s="1"/>
      <c r="F134" s="1"/>
      <c r="G134" s="1"/>
      <c r="H134" s="3"/>
      <c r="I134" s="3"/>
      <c r="J134" s="3"/>
    </row>
    <row r="137" spans="1:10" s="14" customFormat="1" x14ac:dyDescent="0.25">
      <c r="A137" s="2"/>
      <c r="B137" s="1"/>
      <c r="C137" s="1"/>
      <c r="D137" s="1"/>
      <c r="E137" s="1"/>
      <c r="F137" s="1"/>
      <c r="G137" s="1"/>
      <c r="H137" s="3"/>
      <c r="I137" s="3"/>
      <c r="J137" s="3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"/>
  <sheetViews>
    <sheetView tabSelected="1" view="pageBreakPreview" zoomScale="90" zoomScaleNormal="90" zoomScaleSheetLayoutView="90" workbookViewId="0">
      <pane xSplit="1" ySplit="9" topLeftCell="B10" activePane="bottomRight" state="frozen"/>
      <selection activeCell="A5" sqref="A5"/>
      <selection pane="topRight" activeCell="B5" sqref="B5"/>
      <selection pane="bottomLeft" activeCell="A10" sqref="A10"/>
      <selection pane="bottomRight" activeCell="L17" sqref="L17"/>
    </sheetView>
  </sheetViews>
  <sheetFormatPr defaultColWidth="9.109375" defaultRowHeight="15.6" x14ac:dyDescent="0.25"/>
  <cols>
    <col min="1" max="1" width="55" style="2" customWidth="1"/>
    <col min="2" max="2" width="23.5546875" style="1" customWidth="1"/>
    <col min="3" max="3" width="15.6640625" style="1" hidden="1" customWidth="1"/>
    <col min="4" max="4" width="23.109375" style="1" customWidth="1"/>
    <col min="5" max="5" width="21.88671875" style="1" customWidth="1"/>
    <col min="6" max="6" width="18.5546875" style="1" hidden="1" customWidth="1"/>
    <col min="7" max="7" width="22" style="1" customWidth="1"/>
    <col min="8" max="8" width="19" style="3" customWidth="1"/>
    <col min="9" max="9" width="17.5546875" style="3" hidden="1" customWidth="1"/>
    <col min="10" max="10" width="17.5546875" style="3" customWidth="1"/>
    <col min="11" max="16384" width="9.109375" style="1"/>
  </cols>
  <sheetData>
    <row r="1" spans="1:10" ht="16.5" customHeight="1" x14ac:dyDescent="0.25">
      <c r="A1" s="33" t="s">
        <v>153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3.25" customHeight="1" x14ac:dyDescent="0.2">
      <c r="A2" s="34" t="s">
        <v>154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6.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6.5" customHeight="1" thickBot="1" x14ac:dyDescent="0.3">
      <c r="J4" s="4" t="s">
        <v>2</v>
      </c>
    </row>
    <row r="5" spans="1:10" ht="48" customHeight="1" thickBot="1" x14ac:dyDescent="0.3">
      <c r="A5" s="28" t="s">
        <v>3</v>
      </c>
      <c r="B5" s="35" t="s">
        <v>155</v>
      </c>
      <c r="C5" s="36"/>
      <c r="D5" s="37"/>
      <c r="E5" s="38" t="s">
        <v>156</v>
      </c>
      <c r="F5" s="36"/>
      <c r="G5" s="37"/>
      <c r="H5" s="38" t="s">
        <v>6</v>
      </c>
      <c r="I5" s="36"/>
      <c r="J5" s="39"/>
    </row>
    <row r="6" spans="1:10" s="8" customFormat="1" ht="60.75" customHeight="1" thickBot="1" x14ac:dyDescent="0.3">
      <c r="A6" s="29"/>
      <c r="B6" s="5" t="s">
        <v>7</v>
      </c>
      <c r="C6" s="6" t="s">
        <v>148</v>
      </c>
      <c r="D6" s="6" t="s">
        <v>149</v>
      </c>
      <c r="E6" s="5" t="s">
        <v>7</v>
      </c>
      <c r="F6" s="6" t="s">
        <v>148</v>
      </c>
      <c r="G6" s="6" t="s">
        <v>149</v>
      </c>
      <c r="H6" s="5" t="s">
        <v>7</v>
      </c>
      <c r="I6" s="6" t="s">
        <v>148</v>
      </c>
      <c r="J6" s="6" t="s">
        <v>149</v>
      </c>
    </row>
    <row r="7" spans="1:10" s="11" customFormat="1" ht="13.5" customHeight="1" thickBot="1" x14ac:dyDescent="0.3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</row>
    <row r="8" spans="1:10" s="8" customForma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14" customFormat="1" x14ac:dyDescent="0.3">
      <c r="A9" s="17" t="s">
        <v>10</v>
      </c>
      <c r="B9" s="13">
        <f t="shared" ref="B9:G9" si="0">B11+B14+B16+B20+B24+B25+B27+B29+B30+B31+B32</f>
        <v>506</v>
      </c>
      <c r="C9" s="13">
        <f t="shared" si="0"/>
        <v>0</v>
      </c>
      <c r="D9" s="13">
        <f t="shared" si="0"/>
        <v>506</v>
      </c>
      <c r="E9" s="13">
        <f t="shared" si="0"/>
        <v>425.20686999999998</v>
      </c>
      <c r="F9" s="13">
        <f t="shared" si="0"/>
        <v>0</v>
      </c>
      <c r="G9" s="13">
        <f t="shared" si="0"/>
        <v>425.20686999999998</v>
      </c>
      <c r="H9" s="15">
        <f>E9/B9*100</f>
        <v>84.032978260869555</v>
      </c>
      <c r="I9" s="15" t="e">
        <f t="shared" ref="I9:J24" si="1">F9/C9*100</f>
        <v>#DIV/0!</v>
      </c>
      <c r="J9" s="15">
        <f t="shared" si="1"/>
        <v>84.032978260869555</v>
      </c>
    </row>
    <row r="10" spans="1:10" s="14" customFormat="1" x14ac:dyDescent="0.3">
      <c r="A10" s="17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14" customFormat="1" x14ac:dyDescent="0.3">
      <c r="A11" s="17" t="s">
        <v>11</v>
      </c>
      <c r="B11" s="13">
        <f>B12+B13</f>
        <v>279</v>
      </c>
      <c r="C11" s="13">
        <f t="shared" ref="C11:G11" si="2">C12+C13</f>
        <v>0</v>
      </c>
      <c r="D11" s="13">
        <f>D13</f>
        <v>279</v>
      </c>
      <c r="E11" s="13">
        <f>E12+E13</f>
        <v>238.92869999999999</v>
      </c>
      <c r="F11" s="13">
        <f t="shared" si="2"/>
        <v>0</v>
      </c>
      <c r="G11" s="13">
        <f t="shared" si="2"/>
        <v>238.92869999999999</v>
      </c>
      <c r="H11" s="15">
        <f t="shared" ref="H10:H73" si="3">E11/B11*100</f>
        <v>85.637526881720433</v>
      </c>
      <c r="I11" s="13"/>
      <c r="J11" s="15">
        <f t="shared" si="1"/>
        <v>85.637526881720433</v>
      </c>
    </row>
    <row r="12" spans="1:10" x14ac:dyDescent="0.3">
      <c r="A12" s="18" t="s">
        <v>12</v>
      </c>
      <c r="B12" s="15">
        <f>C12+D12</f>
        <v>0</v>
      </c>
      <c r="C12" s="15"/>
      <c r="D12" s="15"/>
      <c r="E12" s="15">
        <f>F12+G12</f>
        <v>0</v>
      </c>
      <c r="F12" s="15"/>
      <c r="G12" s="15"/>
      <c r="H12" s="15"/>
      <c r="I12" s="15"/>
      <c r="J12" s="15"/>
    </row>
    <row r="13" spans="1:10" x14ac:dyDescent="0.3">
      <c r="A13" s="18" t="s">
        <v>13</v>
      </c>
      <c r="B13" s="15">
        <v>279</v>
      </c>
      <c r="C13" s="15"/>
      <c r="D13" s="15">
        <v>279</v>
      </c>
      <c r="E13" s="15">
        <f>F13+G13</f>
        <v>238.92869999999999</v>
      </c>
      <c r="F13" s="15"/>
      <c r="G13" s="15">
        <v>238.92869999999999</v>
      </c>
      <c r="H13" s="15">
        <f t="shared" si="3"/>
        <v>85.637526881720433</v>
      </c>
      <c r="I13" s="15"/>
      <c r="J13" s="15">
        <f t="shared" si="1"/>
        <v>85.637526881720433</v>
      </c>
    </row>
    <row r="14" spans="1:10" s="14" customFormat="1" ht="45.75" hidden="1" customHeight="1" x14ac:dyDescent="0.3">
      <c r="A14" s="17" t="s">
        <v>14</v>
      </c>
      <c r="B14" s="13">
        <f>B15</f>
        <v>0</v>
      </c>
      <c r="C14" s="13">
        <f t="shared" ref="C14:H14" si="4">C15</f>
        <v>0</v>
      </c>
      <c r="D14" s="13">
        <f t="shared" si="4"/>
        <v>0</v>
      </c>
      <c r="E14" s="13">
        <f t="shared" si="4"/>
        <v>0</v>
      </c>
      <c r="F14" s="13">
        <f t="shared" si="4"/>
        <v>0</v>
      </c>
      <c r="G14" s="13">
        <f t="shared" si="4"/>
        <v>0</v>
      </c>
      <c r="H14" s="15" t="e">
        <f t="shared" si="3"/>
        <v>#DIV/0!</v>
      </c>
      <c r="I14" s="13"/>
      <c r="J14" s="15" t="e">
        <f t="shared" si="1"/>
        <v>#DIV/0!</v>
      </c>
    </row>
    <row r="15" spans="1:10" ht="31.2" hidden="1" x14ac:dyDescent="0.3">
      <c r="A15" s="18" t="s">
        <v>15</v>
      </c>
      <c r="B15" s="15">
        <f>C15+D15</f>
        <v>0</v>
      </c>
      <c r="C15" s="15"/>
      <c r="D15" s="15"/>
      <c r="E15" s="15">
        <f>F15+G15</f>
        <v>0</v>
      </c>
      <c r="F15" s="15"/>
      <c r="G15" s="15"/>
      <c r="H15" s="15" t="e">
        <f t="shared" si="3"/>
        <v>#DIV/0!</v>
      </c>
      <c r="I15" s="15"/>
      <c r="J15" s="15" t="e">
        <f t="shared" si="1"/>
        <v>#DIV/0!</v>
      </c>
    </row>
    <row r="16" spans="1:10" s="14" customFormat="1" x14ac:dyDescent="0.3">
      <c r="A16" s="17" t="s">
        <v>16</v>
      </c>
      <c r="B16" s="13">
        <f t="shared" ref="B16:F16" si="5">SUM(B17:B19)</f>
        <v>27</v>
      </c>
      <c r="C16" s="13">
        <f t="shared" si="5"/>
        <v>0</v>
      </c>
      <c r="D16" s="13">
        <f t="shared" si="5"/>
        <v>27</v>
      </c>
      <c r="E16" s="13">
        <f t="shared" si="5"/>
        <v>0.28273999999999999</v>
      </c>
      <c r="F16" s="13">
        <f t="shared" si="5"/>
        <v>0</v>
      </c>
      <c r="G16" s="13">
        <f>G17+G18</f>
        <v>0.28273999999999999</v>
      </c>
      <c r="H16" s="15">
        <f t="shared" si="3"/>
        <v>1.0471851851851852</v>
      </c>
      <c r="I16" s="13"/>
      <c r="J16" s="15">
        <f t="shared" si="1"/>
        <v>1.0471851851851852</v>
      </c>
    </row>
    <row r="17" spans="1:10" ht="31.2" x14ac:dyDescent="0.3">
      <c r="A17" s="18" t="s">
        <v>18</v>
      </c>
      <c r="B17" s="15">
        <f t="shared" ref="B17:B19" si="6">C17+D17</f>
        <v>0</v>
      </c>
      <c r="C17" s="15"/>
      <c r="D17" s="15"/>
      <c r="E17" s="15">
        <f t="shared" ref="E17:E19" si="7">F17+G17</f>
        <v>0</v>
      </c>
      <c r="F17" s="15"/>
      <c r="G17" s="15"/>
      <c r="H17" s="15"/>
      <c r="I17" s="15"/>
      <c r="J17" s="15"/>
    </row>
    <row r="18" spans="1:10" x14ac:dyDescent="0.3">
      <c r="A18" s="18" t="s">
        <v>19</v>
      </c>
      <c r="B18" s="15">
        <v>27</v>
      </c>
      <c r="C18" s="15"/>
      <c r="D18" s="15">
        <v>27</v>
      </c>
      <c r="E18" s="15">
        <f t="shared" si="7"/>
        <v>0.28273999999999999</v>
      </c>
      <c r="F18" s="15"/>
      <c r="G18" s="15">
        <v>0.28273999999999999</v>
      </c>
      <c r="H18" s="15">
        <f t="shared" si="3"/>
        <v>1.0471851851851852</v>
      </c>
      <c r="I18" s="15"/>
      <c r="J18" s="15">
        <f t="shared" si="1"/>
        <v>1.0471851851851852</v>
      </c>
    </row>
    <row r="19" spans="1:10" ht="31.2" hidden="1" x14ac:dyDescent="0.3">
      <c r="A19" s="18" t="s">
        <v>20</v>
      </c>
      <c r="B19" s="15">
        <f t="shared" si="6"/>
        <v>0</v>
      </c>
      <c r="C19" s="15"/>
      <c r="D19" s="15"/>
      <c r="E19" s="15">
        <f t="shared" si="7"/>
        <v>0</v>
      </c>
      <c r="F19" s="15"/>
      <c r="G19" s="15"/>
      <c r="H19" s="15" t="e">
        <f t="shared" si="3"/>
        <v>#DIV/0!</v>
      </c>
      <c r="I19" s="15"/>
      <c r="J19" s="15" t="e">
        <f t="shared" si="1"/>
        <v>#DIV/0!</v>
      </c>
    </row>
    <row r="20" spans="1:10" s="14" customFormat="1" x14ac:dyDescent="0.3">
      <c r="A20" s="17" t="s">
        <v>21</v>
      </c>
      <c r="B20" s="13">
        <f t="shared" ref="B20:G20" si="8">SUM(B21:B23)</f>
        <v>156</v>
      </c>
      <c r="C20" s="13">
        <f t="shared" si="8"/>
        <v>0</v>
      </c>
      <c r="D20" s="13">
        <f t="shared" si="8"/>
        <v>156</v>
      </c>
      <c r="E20" s="13">
        <f t="shared" si="8"/>
        <v>185.99543</v>
      </c>
      <c r="F20" s="13">
        <f t="shared" si="8"/>
        <v>0</v>
      </c>
      <c r="G20" s="13">
        <f t="shared" si="8"/>
        <v>185.99543</v>
      </c>
      <c r="H20" s="15">
        <f t="shared" si="3"/>
        <v>119.22783974358975</v>
      </c>
      <c r="I20" s="15"/>
      <c r="J20" s="15">
        <f t="shared" si="1"/>
        <v>119.22783974358975</v>
      </c>
    </row>
    <row r="21" spans="1:10" x14ac:dyDescent="0.3">
      <c r="A21" s="18" t="s">
        <v>22</v>
      </c>
      <c r="B21" s="15">
        <f>C21+D21</f>
        <v>25</v>
      </c>
      <c r="C21" s="15"/>
      <c r="D21" s="15">
        <v>25</v>
      </c>
      <c r="E21" s="15">
        <f>F21+G21</f>
        <v>-9.2642900000000008</v>
      </c>
      <c r="F21" s="15"/>
      <c r="G21" s="15">
        <v>-9.2642900000000008</v>
      </c>
      <c r="H21" s="15">
        <f t="shared" si="3"/>
        <v>-37.057160000000003</v>
      </c>
      <c r="I21" s="15"/>
      <c r="J21" s="15">
        <f t="shared" si="1"/>
        <v>-37.057160000000003</v>
      </c>
    </row>
    <row r="22" spans="1:10" x14ac:dyDescent="0.3">
      <c r="A22" s="18" t="s">
        <v>23</v>
      </c>
      <c r="B22" s="15">
        <v>30</v>
      </c>
      <c r="C22" s="15"/>
      <c r="D22" s="15">
        <v>30</v>
      </c>
      <c r="E22" s="15">
        <f t="shared" ref="E22:E23" si="9">F22+G22</f>
        <v>135.05086</v>
      </c>
      <c r="F22" s="15"/>
      <c r="G22" s="15">
        <v>135.05086</v>
      </c>
      <c r="H22" s="15">
        <f t="shared" si="3"/>
        <v>450.16953333333333</v>
      </c>
      <c r="I22" s="15"/>
      <c r="J22" s="15">
        <f t="shared" si="1"/>
        <v>450.16953333333333</v>
      </c>
    </row>
    <row r="23" spans="1:10" x14ac:dyDescent="0.3">
      <c r="A23" s="18" t="s">
        <v>25</v>
      </c>
      <c r="B23" s="15">
        <v>101</v>
      </c>
      <c r="C23" s="15"/>
      <c r="D23" s="15">
        <v>101</v>
      </c>
      <c r="E23" s="15">
        <f t="shared" si="9"/>
        <v>60.208860000000001</v>
      </c>
      <c r="F23" s="15"/>
      <c r="G23" s="15">
        <v>60.208860000000001</v>
      </c>
      <c r="H23" s="15">
        <f t="shared" si="3"/>
        <v>59.612732673267331</v>
      </c>
      <c r="I23" s="15"/>
      <c r="J23" s="15">
        <f t="shared" si="1"/>
        <v>59.612732673267331</v>
      </c>
    </row>
    <row r="24" spans="1:10" s="14" customFormat="1" x14ac:dyDescent="0.3">
      <c r="A24" s="17" t="s">
        <v>29</v>
      </c>
      <c r="B24" s="13">
        <f>C24+D24</f>
        <v>0</v>
      </c>
      <c r="C24" s="13"/>
      <c r="D24" s="13"/>
      <c r="E24" s="13">
        <f>F24+G24</f>
        <v>0</v>
      </c>
      <c r="F24" s="13"/>
      <c r="G24" s="13"/>
      <c r="H24" s="15"/>
      <c r="I24" s="15"/>
      <c r="J24" s="15"/>
    </row>
    <row r="25" spans="1:10" ht="61.5" hidden="1" customHeight="1" x14ac:dyDescent="0.3">
      <c r="A25" s="17" t="s">
        <v>30</v>
      </c>
      <c r="B25" s="13">
        <f t="shared" ref="B25:G25" si="10">SUM(B26:B26)</f>
        <v>0</v>
      </c>
      <c r="C25" s="13">
        <f t="shared" si="10"/>
        <v>0</v>
      </c>
      <c r="D25" s="13">
        <f t="shared" si="10"/>
        <v>0</v>
      </c>
      <c r="E25" s="13">
        <f t="shared" si="10"/>
        <v>0</v>
      </c>
      <c r="F25" s="13">
        <f t="shared" si="10"/>
        <v>0</v>
      </c>
      <c r="G25" s="13">
        <f t="shared" si="10"/>
        <v>0</v>
      </c>
      <c r="H25" s="15" t="e">
        <f t="shared" si="3"/>
        <v>#DIV/0!</v>
      </c>
      <c r="I25" s="15"/>
      <c r="J25" s="15" t="e">
        <f t="shared" ref="J25:J88" si="11">G25/D25*100</f>
        <v>#DIV/0!</v>
      </c>
    </row>
    <row r="26" spans="1:10" ht="62.25" hidden="1" customHeight="1" x14ac:dyDescent="0.3">
      <c r="A26" s="18" t="s">
        <v>150</v>
      </c>
      <c r="B26" s="15">
        <f t="shared" ref="B26:B32" si="12">C26+D26</f>
        <v>0</v>
      </c>
      <c r="C26" s="15"/>
      <c r="D26" s="15"/>
      <c r="E26" s="15">
        <f t="shared" ref="E26" si="13">F26+G26</f>
        <v>0</v>
      </c>
      <c r="F26" s="15"/>
      <c r="G26" s="15"/>
      <c r="H26" s="15" t="e">
        <f t="shared" si="3"/>
        <v>#DIV/0!</v>
      </c>
      <c r="I26" s="15"/>
      <c r="J26" s="15" t="e">
        <f t="shared" si="11"/>
        <v>#DIV/0!</v>
      </c>
    </row>
    <row r="27" spans="1:10" s="14" customFormat="1" ht="31.2" hidden="1" x14ac:dyDescent="0.3">
      <c r="A27" s="17" t="s">
        <v>36</v>
      </c>
      <c r="B27" s="13">
        <f t="shared" ref="B27:G27" si="14">SUM(B28:B28)</f>
        <v>0</v>
      </c>
      <c r="C27" s="13">
        <f t="shared" si="14"/>
        <v>0</v>
      </c>
      <c r="D27" s="13">
        <f t="shared" si="14"/>
        <v>0</v>
      </c>
      <c r="E27" s="13">
        <f t="shared" si="14"/>
        <v>0</v>
      </c>
      <c r="F27" s="13">
        <f t="shared" si="14"/>
        <v>0</v>
      </c>
      <c r="G27" s="13">
        <f t="shared" si="14"/>
        <v>0</v>
      </c>
      <c r="H27" s="15" t="e">
        <f t="shared" si="3"/>
        <v>#DIV/0!</v>
      </c>
      <c r="I27" s="15"/>
      <c r="J27" s="15" t="e">
        <f t="shared" si="11"/>
        <v>#DIV/0!</v>
      </c>
    </row>
    <row r="28" spans="1:10" s="14" customFormat="1" ht="31.2" hidden="1" x14ac:dyDescent="0.3">
      <c r="A28" s="18" t="s">
        <v>37</v>
      </c>
      <c r="B28" s="15">
        <f t="shared" si="12"/>
        <v>0</v>
      </c>
      <c r="C28" s="15"/>
      <c r="D28" s="15"/>
      <c r="E28" s="15">
        <f t="shared" ref="E28:E32" si="15">F28+G28</f>
        <v>0</v>
      </c>
      <c r="F28" s="15"/>
      <c r="G28" s="15"/>
      <c r="H28" s="15" t="e">
        <f t="shared" si="3"/>
        <v>#DIV/0!</v>
      </c>
      <c r="I28" s="15"/>
      <c r="J28" s="15" t="e">
        <f t="shared" si="11"/>
        <v>#DIV/0!</v>
      </c>
    </row>
    <row r="29" spans="1:10" ht="46.8" hidden="1" x14ac:dyDescent="0.3">
      <c r="A29" s="17" t="s">
        <v>40</v>
      </c>
      <c r="B29" s="13">
        <f t="shared" si="12"/>
        <v>0</v>
      </c>
      <c r="C29" s="13"/>
      <c r="D29" s="13"/>
      <c r="E29" s="13">
        <f t="shared" si="15"/>
        <v>0</v>
      </c>
      <c r="F29" s="13"/>
      <c r="G29" s="13"/>
      <c r="H29" s="15" t="e">
        <f t="shared" si="3"/>
        <v>#DIV/0!</v>
      </c>
      <c r="I29" s="15"/>
      <c r="J29" s="15" t="e">
        <f t="shared" si="11"/>
        <v>#DIV/0!</v>
      </c>
    </row>
    <row r="30" spans="1:10" ht="31.2" hidden="1" x14ac:dyDescent="0.3">
      <c r="A30" s="17" t="s">
        <v>41</v>
      </c>
      <c r="B30" s="13">
        <f t="shared" si="12"/>
        <v>0</v>
      </c>
      <c r="C30" s="13"/>
      <c r="D30" s="13"/>
      <c r="E30" s="13">
        <f t="shared" si="15"/>
        <v>0</v>
      </c>
      <c r="F30" s="13"/>
      <c r="G30" s="13"/>
      <c r="H30" s="15" t="e">
        <f t="shared" si="3"/>
        <v>#DIV/0!</v>
      </c>
      <c r="I30" s="15"/>
      <c r="J30" s="15" t="e">
        <f t="shared" si="11"/>
        <v>#DIV/0!</v>
      </c>
    </row>
    <row r="31" spans="1:10" hidden="1" x14ac:dyDescent="0.3">
      <c r="A31" s="17" t="s">
        <v>43</v>
      </c>
      <c r="B31" s="13">
        <f t="shared" si="12"/>
        <v>0</v>
      </c>
      <c r="C31" s="13"/>
      <c r="D31" s="13"/>
      <c r="E31" s="13">
        <f t="shared" si="15"/>
        <v>0</v>
      </c>
      <c r="F31" s="13"/>
      <c r="G31" s="13"/>
      <c r="H31" s="15" t="e">
        <f t="shared" si="3"/>
        <v>#DIV/0!</v>
      </c>
      <c r="I31" s="15"/>
      <c r="J31" s="15" t="e">
        <f t="shared" si="11"/>
        <v>#DIV/0!</v>
      </c>
    </row>
    <row r="32" spans="1:10" s="14" customFormat="1" x14ac:dyDescent="0.3">
      <c r="A32" s="17" t="s">
        <v>44</v>
      </c>
      <c r="B32" s="13">
        <v>44</v>
      </c>
      <c r="C32" s="13"/>
      <c r="D32" s="13">
        <v>44</v>
      </c>
      <c r="E32" s="13">
        <f t="shared" si="15"/>
        <v>0</v>
      </c>
      <c r="F32" s="13">
        <v>0</v>
      </c>
      <c r="G32" s="13">
        <v>0</v>
      </c>
      <c r="H32" s="15">
        <f t="shared" si="3"/>
        <v>0</v>
      </c>
      <c r="I32" s="15"/>
      <c r="J32" s="15">
        <f t="shared" si="11"/>
        <v>0</v>
      </c>
    </row>
    <row r="33" spans="1:10" s="14" customFormat="1" x14ac:dyDescent="0.3">
      <c r="A33" s="17" t="s">
        <v>45</v>
      </c>
      <c r="B33" s="13">
        <f>B34+B39</f>
        <v>20499.000000000004</v>
      </c>
      <c r="C33" s="13">
        <f t="shared" ref="C33:G33" si="16">C34+C39</f>
        <v>0</v>
      </c>
      <c r="D33" s="13">
        <f t="shared" si="16"/>
        <v>20499.000000000004</v>
      </c>
      <c r="E33" s="13">
        <f t="shared" si="16"/>
        <v>17944.043700000002</v>
      </c>
      <c r="F33" s="13">
        <f t="shared" si="16"/>
        <v>0</v>
      </c>
      <c r="G33" s="13">
        <f t="shared" si="16"/>
        <v>17944.043700000002</v>
      </c>
      <c r="H33" s="15">
        <f t="shared" si="3"/>
        <v>87.536190545880274</v>
      </c>
      <c r="I33" s="15"/>
      <c r="J33" s="15">
        <f t="shared" si="11"/>
        <v>87.536190545880274</v>
      </c>
    </row>
    <row r="34" spans="1:10" s="14" customFormat="1" ht="47.25" customHeight="1" x14ac:dyDescent="0.3">
      <c r="A34" s="17" t="s">
        <v>46</v>
      </c>
      <c r="B34" s="13">
        <f>SUM(B35:B38)</f>
        <v>20499.000000000004</v>
      </c>
      <c r="C34" s="13">
        <f>SUM(C35:C38)</f>
        <v>0</v>
      </c>
      <c r="D34" s="13">
        <f t="shared" ref="D34:G34" si="17">SUM(D35:D38)</f>
        <v>20499.000000000004</v>
      </c>
      <c r="E34" s="13">
        <f t="shared" si="17"/>
        <v>17944.043700000002</v>
      </c>
      <c r="F34" s="13">
        <f t="shared" si="17"/>
        <v>0</v>
      </c>
      <c r="G34" s="13">
        <f t="shared" si="17"/>
        <v>17944.043700000002</v>
      </c>
      <c r="H34" s="15">
        <f t="shared" si="3"/>
        <v>87.536190545880274</v>
      </c>
      <c r="I34" s="15"/>
      <c r="J34" s="15">
        <f t="shared" si="11"/>
        <v>87.536190545880274</v>
      </c>
    </row>
    <row r="35" spans="1:10" ht="31.2" x14ac:dyDescent="0.3">
      <c r="A35" s="18" t="s">
        <v>47</v>
      </c>
      <c r="B35" s="15">
        <f>16103.4+1250</f>
        <v>17353.400000000001</v>
      </c>
      <c r="C35" s="15"/>
      <c r="D35" s="15">
        <v>17353.400000000001</v>
      </c>
      <c r="E35" s="15">
        <f>G35</f>
        <v>15236.108</v>
      </c>
      <c r="F35" s="15"/>
      <c r="G35" s="15">
        <f>13986.108+1250</f>
        <v>15236.108</v>
      </c>
      <c r="H35" s="15">
        <f t="shared" si="3"/>
        <v>87.798978874456864</v>
      </c>
      <c r="I35" s="15"/>
      <c r="J35" s="15">
        <f t="shared" si="11"/>
        <v>87.798978874456864</v>
      </c>
    </row>
    <row r="36" spans="1:10" s="14" customFormat="1" ht="31.2" x14ac:dyDescent="0.3">
      <c r="A36" s="18" t="s">
        <v>49</v>
      </c>
      <c r="B36" s="15">
        <v>200.7</v>
      </c>
      <c r="C36" s="15"/>
      <c r="D36" s="15">
        <v>200.7</v>
      </c>
      <c r="E36" s="15">
        <f>G36</f>
        <v>166.41011</v>
      </c>
      <c r="F36" s="15"/>
      <c r="G36" s="15">
        <v>166.41011</v>
      </c>
      <c r="H36" s="15">
        <f t="shared" si="3"/>
        <v>82.914853014449434</v>
      </c>
      <c r="I36" s="15"/>
      <c r="J36" s="15">
        <f t="shared" si="11"/>
        <v>82.914853014449434</v>
      </c>
    </row>
    <row r="37" spans="1:10" ht="48.75" hidden="1" customHeight="1" x14ac:dyDescent="0.3">
      <c r="A37" s="18" t="s">
        <v>48</v>
      </c>
      <c r="B37" s="15"/>
      <c r="C37" s="15"/>
      <c r="D37" s="15"/>
      <c r="E37" s="15"/>
      <c r="F37" s="15"/>
      <c r="G37" s="15"/>
      <c r="H37" s="15" t="e">
        <f t="shared" si="3"/>
        <v>#DIV/0!</v>
      </c>
      <c r="I37" s="15"/>
      <c r="J37" s="15" t="e">
        <f t="shared" si="11"/>
        <v>#DIV/0!</v>
      </c>
    </row>
    <row r="38" spans="1:10" s="14" customFormat="1" x14ac:dyDescent="0.3">
      <c r="A38" s="18" t="s">
        <v>50</v>
      </c>
      <c r="B38" s="15">
        <v>2944.9</v>
      </c>
      <c r="C38" s="15">
        <v>0</v>
      </c>
      <c r="D38" s="22">
        <v>2944.9</v>
      </c>
      <c r="E38" s="15">
        <f t="shared" ref="E37:E38" si="18">F38+G38</f>
        <v>2541.5255900000002</v>
      </c>
      <c r="F38" s="15">
        <v>0</v>
      </c>
      <c r="G38" s="15">
        <f>2541.52559</f>
        <v>2541.5255900000002</v>
      </c>
      <c r="H38" s="15">
        <f t="shared" si="3"/>
        <v>86.302610954531573</v>
      </c>
      <c r="I38" s="15"/>
      <c r="J38" s="15">
        <f t="shared" si="11"/>
        <v>86.302610954531573</v>
      </c>
    </row>
    <row r="39" spans="1:10" ht="62.4" hidden="1" x14ac:dyDescent="0.3">
      <c r="A39" s="17" t="s">
        <v>54</v>
      </c>
      <c r="B39" s="13">
        <f>C39+D39</f>
        <v>0</v>
      </c>
      <c r="C39" s="13"/>
      <c r="D39" s="13"/>
      <c r="E39" s="13">
        <f>F39+G39</f>
        <v>0</v>
      </c>
      <c r="F39" s="13"/>
      <c r="G39" s="13">
        <v>0</v>
      </c>
      <c r="H39" s="15" t="e">
        <f t="shared" si="3"/>
        <v>#DIV/0!</v>
      </c>
      <c r="I39" s="15"/>
      <c r="J39" s="15" t="e">
        <f t="shared" si="11"/>
        <v>#DIV/0!</v>
      </c>
    </row>
    <row r="40" spans="1:10" ht="30.75" customHeight="1" x14ac:dyDescent="0.3">
      <c r="A40" s="20" t="s">
        <v>55</v>
      </c>
      <c r="B40" s="21">
        <f>B9+B34</f>
        <v>21005.000000000004</v>
      </c>
      <c r="C40" s="21">
        <f>C9+C34</f>
        <v>0</v>
      </c>
      <c r="D40" s="24">
        <f t="shared" ref="D40:G40" si="19">D9+D34</f>
        <v>21005.000000000004</v>
      </c>
      <c r="E40" s="21">
        <f t="shared" si="19"/>
        <v>18369.250570000004</v>
      </c>
      <c r="F40" s="21">
        <f t="shared" si="19"/>
        <v>0</v>
      </c>
      <c r="G40" s="21">
        <f t="shared" si="19"/>
        <v>18369.250570000004</v>
      </c>
      <c r="H40" s="15">
        <f t="shared" si="3"/>
        <v>87.451799904784579</v>
      </c>
      <c r="I40" s="15"/>
      <c r="J40" s="15">
        <f t="shared" si="11"/>
        <v>87.451799904784579</v>
      </c>
    </row>
    <row r="41" spans="1:10" ht="3" hidden="1" customHeight="1" x14ac:dyDescent="0.3">
      <c r="A41" s="17"/>
      <c r="B41" s="15"/>
      <c r="C41" s="15"/>
      <c r="D41" s="15"/>
      <c r="E41" s="15"/>
      <c r="F41" s="15"/>
      <c r="G41" s="15"/>
      <c r="H41" s="15" t="e">
        <f t="shared" si="3"/>
        <v>#DIV/0!</v>
      </c>
      <c r="I41" s="15"/>
      <c r="J41" s="15" t="e">
        <f t="shared" si="11"/>
        <v>#DIV/0!</v>
      </c>
    </row>
    <row r="42" spans="1:10" s="14" customFormat="1" ht="24" customHeight="1" x14ac:dyDescent="0.3">
      <c r="A42" s="17" t="s">
        <v>56</v>
      </c>
      <c r="B42" s="13">
        <f>C42+D42</f>
        <v>8843.3023900000007</v>
      </c>
      <c r="C42" s="13">
        <f>SUM(C43:C49)</f>
        <v>0</v>
      </c>
      <c r="D42" s="13">
        <f>SUM(D43:D49)</f>
        <v>8843.3023900000007</v>
      </c>
      <c r="E42" s="13">
        <f t="shared" ref="E42:F42" si="20">SUM(E43:E49)</f>
        <v>7120.2000000000007</v>
      </c>
      <c r="F42" s="13">
        <f t="shared" si="20"/>
        <v>0</v>
      </c>
      <c r="G42" s="13">
        <f>SUM(G43:G49)</f>
        <v>7120.2000000000007</v>
      </c>
      <c r="H42" s="15">
        <f t="shared" si="3"/>
        <v>80.51517053235132</v>
      </c>
      <c r="I42" s="15"/>
      <c r="J42" s="15">
        <f t="shared" si="11"/>
        <v>80.51517053235132</v>
      </c>
    </row>
    <row r="43" spans="1:10" s="14" customFormat="1" ht="46.8" hidden="1" x14ac:dyDescent="0.3">
      <c r="A43" s="18" t="s">
        <v>57</v>
      </c>
      <c r="B43" s="13">
        <f t="shared" ref="B43:B49" si="21">C43+D43</f>
        <v>0</v>
      </c>
      <c r="C43" s="15"/>
      <c r="D43" s="15">
        <v>0</v>
      </c>
      <c r="E43" s="13">
        <f t="shared" ref="E43:E48" si="22">F43+G43</f>
        <v>0</v>
      </c>
      <c r="F43" s="15"/>
      <c r="G43" s="15"/>
      <c r="H43" s="15" t="e">
        <f t="shared" si="3"/>
        <v>#DIV/0!</v>
      </c>
      <c r="I43" s="15"/>
      <c r="J43" s="15" t="e">
        <f t="shared" si="11"/>
        <v>#DIV/0!</v>
      </c>
    </row>
    <row r="44" spans="1:10" s="14" customFormat="1" ht="61.5" customHeight="1" x14ac:dyDescent="0.3">
      <c r="A44" s="18" t="s">
        <v>58</v>
      </c>
      <c r="B44" s="13">
        <f t="shared" si="21"/>
        <v>1058.5223900000001</v>
      </c>
      <c r="C44" s="15"/>
      <c r="D44" s="15">
        <v>1058.5223900000001</v>
      </c>
      <c r="E44" s="13">
        <f t="shared" si="22"/>
        <v>981.6</v>
      </c>
      <c r="F44" s="15"/>
      <c r="G44" s="15">
        <v>981.6</v>
      </c>
      <c r="H44" s="15">
        <f t="shared" si="3"/>
        <v>92.733040819287709</v>
      </c>
      <c r="I44" s="15"/>
      <c r="J44" s="15">
        <f t="shared" si="11"/>
        <v>92.733040819287709</v>
      </c>
    </row>
    <row r="45" spans="1:10" s="14" customFormat="1" ht="65.25" customHeight="1" x14ac:dyDescent="0.3">
      <c r="A45" s="18" t="s">
        <v>59</v>
      </c>
      <c r="B45" s="13">
        <f t="shared" si="21"/>
        <v>7783.78</v>
      </c>
      <c r="C45" s="15"/>
      <c r="D45" s="15">
        <v>7783.78</v>
      </c>
      <c r="E45" s="13">
        <f t="shared" si="22"/>
        <v>6138.6</v>
      </c>
      <c r="F45" s="15"/>
      <c r="G45" s="15">
        <v>6138.6</v>
      </c>
      <c r="H45" s="15">
        <f t="shared" si="3"/>
        <v>78.863996669998386</v>
      </c>
      <c r="I45" s="15"/>
      <c r="J45" s="15">
        <f t="shared" si="11"/>
        <v>78.863996669998386</v>
      </c>
    </row>
    <row r="46" spans="1:10" hidden="1" x14ac:dyDescent="0.3">
      <c r="A46" s="18" t="s">
        <v>60</v>
      </c>
      <c r="B46" s="13">
        <f t="shared" si="21"/>
        <v>0</v>
      </c>
      <c r="C46" s="15"/>
      <c r="D46" s="15">
        <v>0</v>
      </c>
      <c r="E46" s="13">
        <f t="shared" si="22"/>
        <v>0</v>
      </c>
      <c r="F46" s="15"/>
      <c r="G46" s="15"/>
      <c r="H46" s="15" t="e">
        <f t="shared" si="3"/>
        <v>#DIV/0!</v>
      </c>
      <c r="I46" s="15"/>
      <c r="J46" s="15" t="e">
        <f t="shared" si="11"/>
        <v>#DIV/0!</v>
      </c>
    </row>
    <row r="47" spans="1:10" s="14" customFormat="1" ht="50.25" hidden="1" customHeight="1" x14ac:dyDescent="0.3">
      <c r="A47" s="18" t="s">
        <v>61</v>
      </c>
      <c r="B47" s="13">
        <f t="shared" si="21"/>
        <v>0</v>
      </c>
      <c r="C47" s="15"/>
      <c r="D47" s="15">
        <v>0</v>
      </c>
      <c r="E47" s="13">
        <f t="shared" si="22"/>
        <v>0</v>
      </c>
      <c r="F47" s="15"/>
      <c r="G47" s="15"/>
      <c r="H47" s="15" t="e">
        <f t="shared" si="3"/>
        <v>#DIV/0!</v>
      </c>
      <c r="I47" s="15"/>
      <c r="J47" s="15" t="e">
        <f t="shared" si="11"/>
        <v>#DIV/0!</v>
      </c>
    </row>
    <row r="48" spans="1:10" s="14" customFormat="1" hidden="1" x14ac:dyDescent="0.3">
      <c r="A48" s="18" t="s">
        <v>64</v>
      </c>
      <c r="B48" s="13">
        <f t="shared" si="21"/>
        <v>0</v>
      </c>
      <c r="C48" s="15"/>
      <c r="D48" s="15">
        <v>0</v>
      </c>
      <c r="E48" s="13">
        <f t="shared" si="22"/>
        <v>0</v>
      </c>
      <c r="F48" s="15"/>
      <c r="G48" s="15"/>
      <c r="H48" s="15" t="e">
        <f t="shared" si="3"/>
        <v>#DIV/0!</v>
      </c>
      <c r="I48" s="15"/>
      <c r="J48" s="15" t="e">
        <f t="shared" si="11"/>
        <v>#DIV/0!</v>
      </c>
    </row>
    <row r="49" spans="1:10" s="14" customFormat="1" x14ac:dyDescent="0.3">
      <c r="A49" s="18" t="s">
        <v>66</v>
      </c>
      <c r="B49" s="13">
        <f t="shared" si="21"/>
        <v>1</v>
      </c>
      <c r="C49" s="15"/>
      <c r="D49" s="15">
        <v>1</v>
      </c>
      <c r="E49" s="15">
        <f>F49+G49</f>
        <v>0</v>
      </c>
      <c r="F49" s="15"/>
      <c r="G49" s="15"/>
      <c r="H49" s="15">
        <f t="shared" si="3"/>
        <v>0</v>
      </c>
      <c r="I49" s="15"/>
      <c r="J49" s="15">
        <f t="shared" si="11"/>
        <v>0</v>
      </c>
    </row>
    <row r="50" spans="1:10" x14ac:dyDescent="0.3">
      <c r="A50" s="17" t="s">
        <v>67</v>
      </c>
      <c r="B50" s="13">
        <f>D50</f>
        <v>199.7</v>
      </c>
      <c r="C50" s="13"/>
      <c r="D50" s="13">
        <v>199.7</v>
      </c>
      <c r="E50" s="13">
        <f t="shared" ref="E50" si="23">F50+G50</f>
        <v>166.41</v>
      </c>
      <c r="F50" s="13"/>
      <c r="G50" s="13">
        <v>166.41</v>
      </c>
      <c r="H50" s="15">
        <f t="shared" si="3"/>
        <v>83.329994992488736</v>
      </c>
      <c r="I50" s="15"/>
      <c r="J50" s="15">
        <f t="shared" si="11"/>
        <v>83.329994992488736</v>
      </c>
    </row>
    <row r="51" spans="1:10" ht="31.2" hidden="1" x14ac:dyDescent="0.3">
      <c r="A51" s="17" t="s">
        <v>69</v>
      </c>
      <c r="B51" s="13">
        <f>SUM(B52)</f>
        <v>0</v>
      </c>
      <c r="C51" s="13">
        <f t="shared" ref="C51:G51" si="24">SUM(C52)</f>
        <v>0</v>
      </c>
      <c r="D51" s="13">
        <f t="shared" si="24"/>
        <v>0</v>
      </c>
      <c r="E51" s="13">
        <f t="shared" si="24"/>
        <v>0</v>
      </c>
      <c r="F51" s="13">
        <f t="shared" si="24"/>
        <v>0</v>
      </c>
      <c r="G51" s="13">
        <f t="shared" si="24"/>
        <v>0</v>
      </c>
      <c r="H51" s="15" t="e">
        <f t="shared" si="3"/>
        <v>#DIV/0!</v>
      </c>
      <c r="I51" s="15"/>
      <c r="J51" s="15" t="e">
        <f t="shared" si="11"/>
        <v>#DIV/0!</v>
      </c>
    </row>
    <row r="52" spans="1:10" ht="46.5" hidden="1" customHeight="1" x14ac:dyDescent="0.3">
      <c r="A52" s="18" t="s">
        <v>71</v>
      </c>
      <c r="B52" s="15"/>
      <c r="C52" s="15"/>
      <c r="D52" s="15">
        <v>0</v>
      </c>
      <c r="E52" s="15"/>
      <c r="F52" s="15"/>
      <c r="G52" s="15"/>
      <c r="H52" s="15" t="e">
        <f t="shared" si="3"/>
        <v>#DIV/0!</v>
      </c>
      <c r="I52" s="15"/>
      <c r="J52" s="15" t="e">
        <f t="shared" si="11"/>
        <v>#DIV/0!</v>
      </c>
    </row>
    <row r="53" spans="1:10" x14ac:dyDescent="0.3">
      <c r="A53" s="17" t="s">
        <v>74</v>
      </c>
      <c r="B53" s="13">
        <f>SUM(B54:B55)</f>
        <v>2471.3025600000001</v>
      </c>
      <c r="C53" s="13">
        <f t="shared" ref="C53:G53" si="25">SUM(C54:C55)</f>
        <v>0</v>
      </c>
      <c r="D53" s="13">
        <f t="shared" si="25"/>
        <v>2471.3025600000001</v>
      </c>
      <c r="E53" s="13">
        <f t="shared" si="25"/>
        <v>1516.1410000000001</v>
      </c>
      <c r="F53" s="13">
        <f t="shared" si="25"/>
        <v>0</v>
      </c>
      <c r="G53" s="13">
        <f t="shared" si="25"/>
        <v>1516.1410000000001</v>
      </c>
      <c r="H53" s="15">
        <f t="shared" si="3"/>
        <v>61.349873728128216</v>
      </c>
      <c r="I53" s="15"/>
      <c r="J53" s="15">
        <f t="shared" si="11"/>
        <v>61.349873728128216</v>
      </c>
    </row>
    <row r="54" spans="1:10" hidden="1" x14ac:dyDescent="0.3">
      <c r="A54" s="18" t="s">
        <v>77</v>
      </c>
      <c r="B54" s="15"/>
      <c r="C54" s="15"/>
      <c r="D54" s="15">
        <v>0</v>
      </c>
      <c r="E54" s="15"/>
      <c r="F54" s="15"/>
      <c r="G54" s="15"/>
      <c r="H54" s="15" t="e">
        <f t="shared" si="3"/>
        <v>#DIV/0!</v>
      </c>
      <c r="I54" s="15"/>
      <c r="J54" s="15" t="e">
        <f t="shared" si="11"/>
        <v>#DIV/0!</v>
      </c>
    </row>
    <row r="55" spans="1:10" x14ac:dyDescent="0.3">
      <c r="A55" s="18" t="s">
        <v>81</v>
      </c>
      <c r="B55" s="15">
        <f>D55</f>
        <v>2471.3025600000001</v>
      </c>
      <c r="C55" s="15"/>
      <c r="D55" s="15">
        <v>2471.3025600000001</v>
      </c>
      <c r="E55" s="15">
        <f>G55</f>
        <v>1516.1410000000001</v>
      </c>
      <c r="F55" s="13"/>
      <c r="G55" s="13">
        <v>1516.1410000000001</v>
      </c>
      <c r="H55" s="15">
        <f t="shared" si="3"/>
        <v>61.349873728128216</v>
      </c>
      <c r="I55" s="15"/>
      <c r="J55" s="15">
        <f t="shared" si="11"/>
        <v>61.349873728128216</v>
      </c>
    </row>
    <row r="56" spans="1:10" x14ac:dyDescent="0.3">
      <c r="A56" s="17" t="s">
        <v>84</v>
      </c>
      <c r="B56" s="13">
        <f>SUM(B57)</f>
        <v>1546.35</v>
      </c>
      <c r="C56" s="13">
        <f t="shared" ref="C56:G56" si="26">SUM(C57)</f>
        <v>0</v>
      </c>
      <c r="D56" s="13">
        <f t="shared" si="26"/>
        <v>1546.35</v>
      </c>
      <c r="E56" s="13">
        <f t="shared" si="26"/>
        <v>1428.125</v>
      </c>
      <c r="F56" s="13">
        <f t="shared" si="26"/>
        <v>0</v>
      </c>
      <c r="G56" s="13">
        <f t="shared" si="26"/>
        <v>1428.125</v>
      </c>
      <c r="H56" s="15">
        <f t="shared" si="3"/>
        <v>92.354576906909827</v>
      </c>
      <c r="I56" s="15"/>
      <c r="J56" s="15">
        <f t="shared" si="11"/>
        <v>92.354576906909827</v>
      </c>
    </row>
    <row r="57" spans="1:10" x14ac:dyDescent="0.3">
      <c r="A57" s="18" t="s">
        <v>86</v>
      </c>
      <c r="B57" s="15">
        <f>D57</f>
        <v>1546.35</v>
      </c>
      <c r="C57" s="15"/>
      <c r="D57" s="15">
        <v>1546.35</v>
      </c>
      <c r="E57" s="15">
        <f>F57+G57</f>
        <v>1428.125</v>
      </c>
      <c r="F57" s="15"/>
      <c r="G57" s="15">
        <v>1428.125</v>
      </c>
      <c r="H57" s="15">
        <f t="shared" si="3"/>
        <v>92.354576906909827</v>
      </c>
      <c r="I57" s="15"/>
      <c r="J57" s="15">
        <f t="shared" si="11"/>
        <v>92.354576906909827</v>
      </c>
    </row>
    <row r="58" spans="1:10" hidden="1" x14ac:dyDescent="0.3">
      <c r="A58" s="17" t="s">
        <v>89</v>
      </c>
      <c r="B58" s="13">
        <f>B59</f>
        <v>0</v>
      </c>
      <c r="C58" s="13">
        <f t="shared" ref="C58:G58" si="27">C59</f>
        <v>0</v>
      </c>
      <c r="D58" s="13">
        <f t="shared" si="27"/>
        <v>0</v>
      </c>
      <c r="E58" s="13">
        <f t="shared" si="27"/>
        <v>0</v>
      </c>
      <c r="F58" s="13">
        <f t="shared" si="27"/>
        <v>0</v>
      </c>
      <c r="G58" s="13">
        <f t="shared" si="27"/>
        <v>0</v>
      </c>
      <c r="H58" s="15" t="e">
        <f t="shared" si="3"/>
        <v>#DIV/0!</v>
      </c>
      <c r="I58" s="15"/>
      <c r="J58" s="15" t="e">
        <f t="shared" si="11"/>
        <v>#DIV/0!</v>
      </c>
    </row>
    <row r="59" spans="1:10" ht="31.2" hidden="1" x14ac:dyDescent="0.3">
      <c r="A59" s="18" t="s">
        <v>91</v>
      </c>
      <c r="B59" s="15"/>
      <c r="C59" s="15"/>
      <c r="D59" s="15">
        <v>0</v>
      </c>
      <c r="E59" s="15"/>
      <c r="F59" s="15"/>
      <c r="G59" s="15">
        <v>0</v>
      </c>
      <c r="H59" s="15" t="e">
        <f t="shared" si="3"/>
        <v>#DIV/0!</v>
      </c>
      <c r="I59" s="15"/>
      <c r="J59" s="15" t="e">
        <f t="shared" si="11"/>
        <v>#DIV/0!</v>
      </c>
    </row>
    <row r="60" spans="1:10" s="14" customFormat="1" hidden="1" x14ac:dyDescent="0.3">
      <c r="A60" s="17" t="s">
        <v>92</v>
      </c>
      <c r="B60" s="13">
        <f t="shared" ref="B60:G60" si="28">SUM(B61:B65)</f>
        <v>0</v>
      </c>
      <c r="C60" s="13">
        <f t="shared" si="28"/>
        <v>0</v>
      </c>
      <c r="D60" s="13">
        <f t="shared" si="28"/>
        <v>0</v>
      </c>
      <c r="E60" s="13">
        <f t="shared" si="28"/>
        <v>0</v>
      </c>
      <c r="F60" s="13">
        <f t="shared" si="28"/>
        <v>0</v>
      </c>
      <c r="G60" s="13">
        <f t="shared" si="28"/>
        <v>0</v>
      </c>
      <c r="H60" s="15" t="e">
        <f t="shared" si="3"/>
        <v>#DIV/0!</v>
      </c>
      <c r="I60" s="15"/>
      <c r="J60" s="15" t="e">
        <f t="shared" si="11"/>
        <v>#DIV/0!</v>
      </c>
    </row>
    <row r="61" spans="1:10" hidden="1" x14ac:dyDescent="0.3">
      <c r="A61" s="18" t="s">
        <v>93</v>
      </c>
      <c r="B61" s="15">
        <f>C61+D61</f>
        <v>0</v>
      </c>
      <c r="C61" s="15"/>
      <c r="D61" s="15">
        <v>0</v>
      </c>
      <c r="E61" s="15">
        <f>F61+G61</f>
        <v>0</v>
      </c>
      <c r="F61" s="15"/>
      <c r="G61" s="15"/>
      <c r="H61" s="15" t="e">
        <f t="shared" si="3"/>
        <v>#DIV/0!</v>
      </c>
      <c r="I61" s="15"/>
      <c r="J61" s="15" t="e">
        <f t="shared" si="11"/>
        <v>#DIV/0!</v>
      </c>
    </row>
    <row r="62" spans="1:10" s="14" customFormat="1" hidden="1" x14ac:dyDescent="0.3">
      <c r="A62" s="18" t="s">
        <v>94</v>
      </c>
      <c r="B62" s="15">
        <f t="shared" ref="B62:B65" si="29">C62+D62</f>
        <v>0</v>
      </c>
      <c r="C62" s="15"/>
      <c r="D62" s="15">
        <v>0</v>
      </c>
      <c r="E62" s="15">
        <f t="shared" ref="E62:E65" si="30">F62+G62</f>
        <v>0</v>
      </c>
      <c r="F62" s="15"/>
      <c r="G62" s="15"/>
      <c r="H62" s="15" t="e">
        <f t="shared" si="3"/>
        <v>#DIV/0!</v>
      </c>
      <c r="I62" s="15"/>
      <c r="J62" s="15" t="e">
        <f t="shared" si="11"/>
        <v>#DIV/0!</v>
      </c>
    </row>
    <row r="63" spans="1:10" hidden="1" x14ac:dyDescent="0.3">
      <c r="A63" s="18" t="s">
        <v>95</v>
      </c>
      <c r="B63" s="15">
        <f t="shared" si="29"/>
        <v>0</v>
      </c>
      <c r="C63" s="15"/>
      <c r="D63" s="15">
        <v>0</v>
      </c>
      <c r="E63" s="15">
        <f t="shared" si="30"/>
        <v>0</v>
      </c>
      <c r="F63" s="15"/>
      <c r="G63" s="15"/>
      <c r="H63" s="15" t="e">
        <f t="shared" si="3"/>
        <v>#DIV/0!</v>
      </c>
      <c r="I63" s="15"/>
      <c r="J63" s="15" t="e">
        <f t="shared" si="11"/>
        <v>#DIV/0!</v>
      </c>
    </row>
    <row r="64" spans="1:10" hidden="1" x14ac:dyDescent="0.3">
      <c r="A64" s="18" t="s">
        <v>98</v>
      </c>
      <c r="B64" s="15">
        <f t="shared" si="29"/>
        <v>0</v>
      </c>
      <c r="C64" s="15"/>
      <c r="D64" s="15">
        <v>0</v>
      </c>
      <c r="E64" s="15">
        <f t="shared" si="30"/>
        <v>0</v>
      </c>
      <c r="F64" s="15"/>
      <c r="G64" s="15"/>
      <c r="H64" s="15" t="e">
        <f t="shared" si="3"/>
        <v>#DIV/0!</v>
      </c>
      <c r="I64" s="15"/>
      <c r="J64" s="15" t="e">
        <f t="shared" si="11"/>
        <v>#DIV/0!</v>
      </c>
    </row>
    <row r="65" spans="1:10" hidden="1" x14ac:dyDescent="0.3">
      <c r="A65" s="18" t="s">
        <v>100</v>
      </c>
      <c r="B65" s="15">
        <f t="shared" si="29"/>
        <v>0</v>
      </c>
      <c r="C65" s="15"/>
      <c r="D65" s="15">
        <v>0</v>
      </c>
      <c r="E65" s="15">
        <f t="shared" si="30"/>
        <v>0</v>
      </c>
      <c r="F65" s="15"/>
      <c r="G65" s="15"/>
      <c r="H65" s="15" t="e">
        <f t="shared" si="3"/>
        <v>#DIV/0!</v>
      </c>
      <c r="I65" s="15"/>
      <c r="J65" s="15" t="e">
        <f t="shared" si="11"/>
        <v>#DIV/0!</v>
      </c>
    </row>
    <row r="66" spans="1:10" s="14" customFormat="1" x14ac:dyDescent="0.3">
      <c r="A66" s="17" t="s">
        <v>101</v>
      </c>
      <c r="B66" s="13">
        <f>SUM(B67:B68)</f>
        <v>7986.3890000000001</v>
      </c>
      <c r="C66" s="13">
        <f t="shared" ref="C66:G66" si="31">SUM(C67:C68)</f>
        <v>0</v>
      </c>
      <c r="D66" s="13">
        <f t="shared" si="31"/>
        <v>7986.3890000000001</v>
      </c>
      <c r="E66" s="13">
        <f>SUM(E67:E68)</f>
        <v>6882.5726100000002</v>
      </c>
      <c r="F66" s="13">
        <f t="shared" si="31"/>
        <v>0</v>
      </c>
      <c r="G66" s="13">
        <f t="shared" si="31"/>
        <v>6882.5726100000002</v>
      </c>
      <c r="H66" s="15">
        <f t="shared" si="3"/>
        <v>86.178780046902304</v>
      </c>
      <c r="I66" s="15"/>
      <c r="J66" s="15">
        <f t="shared" si="11"/>
        <v>86.178780046902304</v>
      </c>
    </row>
    <row r="67" spans="1:10" ht="31.2" x14ac:dyDescent="0.3">
      <c r="A67" s="18" t="s">
        <v>151</v>
      </c>
      <c r="B67" s="15">
        <f>C67+D67</f>
        <v>7986.3890000000001</v>
      </c>
      <c r="C67" s="15"/>
      <c r="D67" s="15">
        <v>7986.3890000000001</v>
      </c>
      <c r="E67" s="15">
        <f>F67+G67</f>
        <v>6882.5726100000002</v>
      </c>
      <c r="F67" s="15"/>
      <c r="G67" s="15">
        <v>6882.5726100000002</v>
      </c>
      <c r="H67" s="15">
        <f t="shared" si="3"/>
        <v>86.178780046902304</v>
      </c>
      <c r="I67" s="15"/>
      <c r="J67" s="15">
        <f t="shared" si="11"/>
        <v>86.178780046902304</v>
      </c>
    </row>
    <row r="68" spans="1:10" ht="33" hidden="1" customHeight="1" x14ac:dyDescent="0.3">
      <c r="A68" s="18" t="s">
        <v>103</v>
      </c>
      <c r="B68" s="15"/>
      <c r="C68" s="15"/>
      <c r="D68" s="15"/>
      <c r="E68" s="15"/>
      <c r="F68" s="15"/>
      <c r="G68" s="15"/>
      <c r="H68" s="15" t="e">
        <f t="shared" si="3"/>
        <v>#DIV/0!</v>
      </c>
      <c r="I68" s="15"/>
      <c r="J68" s="15" t="e">
        <f t="shared" si="11"/>
        <v>#DIV/0!</v>
      </c>
    </row>
    <row r="69" spans="1:10" hidden="1" x14ac:dyDescent="0.3">
      <c r="A69" s="17" t="s">
        <v>104</v>
      </c>
      <c r="B69" s="13"/>
      <c r="C69" s="13"/>
      <c r="D69" s="13">
        <v>0</v>
      </c>
      <c r="E69" s="13">
        <f t="shared" ref="E69" si="32">F69+G69</f>
        <v>0</v>
      </c>
      <c r="F69" s="13"/>
      <c r="G69" s="13"/>
      <c r="H69" s="15" t="e">
        <f t="shared" si="3"/>
        <v>#DIV/0!</v>
      </c>
      <c r="I69" s="15"/>
      <c r="J69" s="15" t="e">
        <f t="shared" si="11"/>
        <v>#DIV/0!</v>
      </c>
    </row>
    <row r="70" spans="1:10" hidden="1" x14ac:dyDescent="0.3">
      <c r="A70" s="17" t="s">
        <v>112</v>
      </c>
      <c r="B70" s="13">
        <f>SUM(B71:B73)</f>
        <v>0</v>
      </c>
      <c r="C70" s="13">
        <f t="shared" ref="C70:G70" si="33">SUM(C71:C73)</f>
        <v>0</v>
      </c>
      <c r="D70" s="13">
        <f t="shared" si="33"/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5" t="e">
        <f t="shared" si="3"/>
        <v>#DIV/0!</v>
      </c>
      <c r="I70" s="15"/>
      <c r="J70" s="15" t="e">
        <f t="shared" si="11"/>
        <v>#DIV/0!</v>
      </c>
    </row>
    <row r="71" spans="1:10" hidden="1" x14ac:dyDescent="0.3">
      <c r="A71" s="18" t="s">
        <v>115</v>
      </c>
      <c r="B71" s="15">
        <f>C71</f>
        <v>0</v>
      </c>
      <c r="C71" s="15"/>
      <c r="D71" s="15">
        <v>0</v>
      </c>
      <c r="E71" s="15">
        <f t="shared" ref="E71:E73" si="34">F71</f>
        <v>0</v>
      </c>
      <c r="F71" s="15">
        <f>C71</f>
        <v>0</v>
      </c>
      <c r="G71" s="15">
        <f>D71</f>
        <v>0</v>
      </c>
      <c r="H71" s="15" t="e">
        <f t="shared" si="3"/>
        <v>#DIV/0!</v>
      </c>
      <c r="I71" s="15"/>
      <c r="J71" s="15" t="e">
        <f t="shared" si="11"/>
        <v>#DIV/0!</v>
      </c>
    </row>
    <row r="72" spans="1:10" hidden="1" x14ac:dyDescent="0.3">
      <c r="A72" s="18" t="s">
        <v>116</v>
      </c>
      <c r="B72" s="15">
        <f t="shared" ref="B72:B73" si="35">C72</f>
        <v>0</v>
      </c>
      <c r="C72" s="15"/>
      <c r="D72" s="15">
        <v>0</v>
      </c>
      <c r="E72" s="15">
        <f t="shared" si="34"/>
        <v>0</v>
      </c>
      <c r="F72" s="15">
        <f t="shared" ref="F72:G73" si="36">C72</f>
        <v>0</v>
      </c>
      <c r="G72" s="15">
        <f t="shared" si="36"/>
        <v>0</v>
      </c>
      <c r="H72" s="15" t="e">
        <f t="shared" si="3"/>
        <v>#DIV/0!</v>
      </c>
      <c r="I72" s="15"/>
      <c r="J72" s="15" t="e">
        <f t="shared" si="11"/>
        <v>#DIV/0!</v>
      </c>
    </row>
    <row r="73" spans="1:10" hidden="1" x14ac:dyDescent="0.3">
      <c r="A73" s="18" t="s">
        <v>117</v>
      </c>
      <c r="B73" s="15">
        <f t="shared" si="35"/>
        <v>0</v>
      </c>
      <c r="C73" s="15"/>
      <c r="D73" s="15">
        <v>0</v>
      </c>
      <c r="E73" s="15">
        <f t="shared" si="34"/>
        <v>0</v>
      </c>
      <c r="F73" s="15">
        <f t="shared" si="36"/>
        <v>0</v>
      </c>
      <c r="G73" s="15">
        <f t="shared" si="36"/>
        <v>0</v>
      </c>
      <c r="H73" s="15" t="e">
        <f t="shared" si="3"/>
        <v>#DIV/0!</v>
      </c>
      <c r="I73" s="15"/>
      <c r="J73" s="15" t="e">
        <f t="shared" si="11"/>
        <v>#DIV/0!</v>
      </c>
    </row>
    <row r="74" spans="1:10" ht="21" hidden="1" customHeight="1" x14ac:dyDescent="0.3">
      <c r="A74" s="17" t="s">
        <v>123</v>
      </c>
      <c r="B74" s="13">
        <f>B75</f>
        <v>0</v>
      </c>
      <c r="C74" s="13">
        <f t="shared" ref="C74:G74" si="37">C75</f>
        <v>0</v>
      </c>
      <c r="D74" s="13">
        <f t="shared" si="37"/>
        <v>0</v>
      </c>
      <c r="E74" s="13">
        <f t="shared" si="37"/>
        <v>0</v>
      </c>
      <c r="F74" s="13">
        <f t="shared" si="37"/>
        <v>0</v>
      </c>
      <c r="G74" s="13">
        <f t="shared" si="37"/>
        <v>0</v>
      </c>
      <c r="H74" s="15" t="e">
        <f t="shared" ref="H74:H92" si="38">E74/B74*100</f>
        <v>#DIV/0!</v>
      </c>
      <c r="I74" s="15"/>
      <c r="J74" s="15" t="e">
        <f t="shared" si="11"/>
        <v>#DIV/0!</v>
      </c>
    </row>
    <row r="75" spans="1:10" hidden="1" x14ac:dyDescent="0.3">
      <c r="A75" s="18" t="s">
        <v>125</v>
      </c>
      <c r="B75" s="15">
        <f>C75</f>
        <v>0</v>
      </c>
      <c r="C75" s="15"/>
      <c r="D75" s="15">
        <v>0</v>
      </c>
      <c r="E75" s="15">
        <f>F75</f>
        <v>0</v>
      </c>
      <c r="F75" s="15"/>
      <c r="G75" s="15">
        <v>0</v>
      </c>
      <c r="H75" s="15" t="e">
        <f t="shared" si="38"/>
        <v>#DIV/0!</v>
      </c>
      <c r="I75" s="15"/>
      <c r="J75" s="15" t="e">
        <f t="shared" si="11"/>
        <v>#DIV/0!</v>
      </c>
    </row>
    <row r="76" spans="1:10" s="14" customFormat="1" ht="50.25" hidden="1" customHeight="1" x14ac:dyDescent="0.3">
      <c r="A76" s="17" t="s">
        <v>129</v>
      </c>
      <c r="B76" s="13">
        <f>C76+D76</f>
        <v>0</v>
      </c>
      <c r="C76" s="13"/>
      <c r="D76" s="13">
        <f>D77+D78+D79</f>
        <v>0</v>
      </c>
      <c r="E76" s="13">
        <f>F76+G76</f>
        <v>0</v>
      </c>
      <c r="F76" s="13"/>
      <c r="G76" s="13"/>
      <c r="H76" s="15" t="e">
        <f t="shared" si="38"/>
        <v>#DIV/0!</v>
      </c>
      <c r="I76" s="15"/>
      <c r="J76" s="15" t="e">
        <f t="shared" si="11"/>
        <v>#DIV/0!</v>
      </c>
    </row>
    <row r="77" spans="1:10" ht="46.8" hidden="1" x14ac:dyDescent="0.3">
      <c r="A77" s="18" t="s">
        <v>130</v>
      </c>
      <c r="B77" s="13">
        <f>C77+D77</f>
        <v>0</v>
      </c>
      <c r="C77" s="15"/>
      <c r="D77" s="13">
        <v>0</v>
      </c>
      <c r="E77" s="13">
        <f>F77+G77</f>
        <v>0</v>
      </c>
      <c r="F77" s="15"/>
      <c r="G77" s="13">
        <v>0</v>
      </c>
      <c r="H77" s="15" t="e">
        <f t="shared" si="38"/>
        <v>#DIV/0!</v>
      </c>
      <c r="I77" s="15"/>
      <c r="J77" s="15" t="e">
        <f t="shared" si="11"/>
        <v>#DIV/0!</v>
      </c>
    </row>
    <row r="78" spans="1:10" hidden="1" x14ac:dyDescent="0.3">
      <c r="A78" s="18" t="s">
        <v>131</v>
      </c>
      <c r="B78" s="15">
        <f>C78+D78</f>
        <v>0</v>
      </c>
      <c r="C78" s="15"/>
      <c r="D78" s="15">
        <v>0</v>
      </c>
      <c r="E78" s="15">
        <f>F78+G78</f>
        <v>0</v>
      </c>
      <c r="F78" s="15"/>
      <c r="G78" s="15">
        <v>0</v>
      </c>
      <c r="H78" s="15" t="e">
        <f t="shared" si="38"/>
        <v>#DIV/0!</v>
      </c>
      <c r="I78" s="15"/>
      <c r="J78" s="15" t="e">
        <f t="shared" si="11"/>
        <v>#DIV/0!</v>
      </c>
    </row>
    <row r="79" spans="1:10" hidden="1" x14ac:dyDescent="0.3">
      <c r="A79" s="18" t="s">
        <v>132</v>
      </c>
      <c r="B79" s="15">
        <f>C79+D79</f>
        <v>0</v>
      </c>
      <c r="C79" s="15"/>
      <c r="D79" s="15"/>
      <c r="E79" s="15">
        <f>F79+G79</f>
        <v>0</v>
      </c>
      <c r="F79" s="15"/>
      <c r="G79" s="15"/>
      <c r="H79" s="15" t="e">
        <f t="shared" si="38"/>
        <v>#DIV/0!</v>
      </c>
      <c r="I79" s="15"/>
      <c r="J79" s="15" t="e">
        <f t="shared" si="11"/>
        <v>#DIV/0!</v>
      </c>
    </row>
    <row r="80" spans="1:10" s="14" customFormat="1" x14ac:dyDescent="0.3">
      <c r="A80" s="20" t="s">
        <v>133</v>
      </c>
      <c r="B80" s="21">
        <f>B42+B50+B53+B56+B66</f>
        <v>21047.043950000003</v>
      </c>
      <c r="C80" s="21">
        <f t="shared" ref="C80:J80" si="39">C42+C50+C53+C56+C66</f>
        <v>0</v>
      </c>
      <c r="D80" s="21">
        <f t="shared" si="39"/>
        <v>21047.043950000003</v>
      </c>
      <c r="E80" s="21">
        <f t="shared" si="39"/>
        <v>17113.448609999999</v>
      </c>
      <c r="F80" s="21">
        <f t="shared" si="39"/>
        <v>0</v>
      </c>
      <c r="G80" s="21">
        <f t="shared" si="39"/>
        <v>17113.448609999999</v>
      </c>
      <c r="H80" s="15">
        <f t="shared" si="38"/>
        <v>81.310461700252205</v>
      </c>
      <c r="I80" s="21">
        <f t="shared" si="39"/>
        <v>0</v>
      </c>
      <c r="J80" s="15">
        <f t="shared" si="11"/>
        <v>81.310461700252205</v>
      </c>
    </row>
    <row r="81" spans="1:10" x14ac:dyDescent="0.3">
      <c r="A81" s="18"/>
      <c r="B81" s="23">
        <f>B40-B80</f>
        <v>-42.043949999999313</v>
      </c>
      <c r="C81" s="15"/>
      <c r="D81" s="23">
        <f>D40-D80</f>
        <v>-42.043949999999313</v>
      </c>
      <c r="E81" s="15">
        <f>G81</f>
        <v>1255.8019600000043</v>
      </c>
      <c r="F81" s="15">
        <f>F40-F80</f>
        <v>0</v>
      </c>
      <c r="G81" s="15">
        <f>G40-G80</f>
        <v>1255.8019600000043</v>
      </c>
      <c r="H81" s="15">
        <f t="shared" si="38"/>
        <v>-2986.8791110255456</v>
      </c>
      <c r="I81" s="15"/>
      <c r="J81" s="15">
        <f t="shared" si="11"/>
        <v>-2986.8791110255456</v>
      </c>
    </row>
    <row r="82" spans="1:10" ht="22.5" customHeight="1" x14ac:dyDescent="0.3">
      <c r="A82" s="17" t="s">
        <v>134</v>
      </c>
      <c r="B82" s="25">
        <f>B40-B80</f>
        <v>-42.043949999999313</v>
      </c>
      <c r="C82" s="13"/>
      <c r="D82" s="25">
        <f>D40-D80</f>
        <v>-42.043949999999313</v>
      </c>
      <c r="E82" s="13">
        <f>G82</f>
        <v>1255.8019600000043</v>
      </c>
      <c r="F82" s="13">
        <f>F40-F80</f>
        <v>0</v>
      </c>
      <c r="G82" s="13">
        <f>G40-G80</f>
        <v>1255.8019600000043</v>
      </c>
      <c r="H82" s="15">
        <f t="shared" si="38"/>
        <v>-2986.8791110255456</v>
      </c>
      <c r="I82" s="13"/>
      <c r="J82" s="15">
        <f t="shared" si="11"/>
        <v>-2986.8791110255456</v>
      </c>
    </row>
    <row r="83" spans="1:10" s="14" customFormat="1" x14ac:dyDescent="0.3">
      <c r="A83" s="17"/>
      <c r="B83" s="15"/>
      <c r="C83" s="15"/>
      <c r="D83" s="15"/>
      <c r="E83" s="15"/>
      <c r="F83" s="15"/>
      <c r="G83" s="15"/>
      <c r="H83" s="15"/>
      <c r="I83" s="15"/>
      <c r="J83" s="15"/>
    </row>
    <row r="84" spans="1:10" ht="31.2" x14ac:dyDescent="0.3">
      <c r="A84" s="17" t="s">
        <v>135</v>
      </c>
      <c r="B84" s="13">
        <f>B85+B89+B92</f>
        <v>-42.043949999999313</v>
      </c>
      <c r="C84" s="13">
        <f t="shared" ref="C84:F84" si="40">C85+C89+C92</f>
        <v>0</v>
      </c>
      <c r="D84" s="13">
        <f t="shared" si="40"/>
        <v>-42.043949999999313</v>
      </c>
      <c r="E84" s="13">
        <f t="shared" si="40"/>
        <v>1255.8019600000043</v>
      </c>
      <c r="F84" s="13">
        <f t="shared" si="40"/>
        <v>0</v>
      </c>
      <c r="G84" s="13">
        <f>G85+G89+G92</f>
        <v>1255.8019600000043</v>
      </c>
      <c r="H84" s="15">
        <f t="shared" si="38"/>
        <v>-2986.8791110255456</v>
      </c>
      <c r="I84" s="13"/>
      <c r="J84" s="15">
        <f t="shared" si="11"/>
        <v>-2986.8791110255456</v>
      </c>
    </row>
    <row r="85" spans="1:10" x14ac:dyDescent="0.3">
      <c r="A85" s="17" t="s">
        <v>136</v>
      </c>
      <c r="B85" s="13"/>
      <c r="C85" s="13"/>
      <c r="D85" s="13"/>
      <c r="E85" s="13"/>
      <c r="F85" s="13"/>
      <c r="G85" s="13"/>
      <c r="H85" s="15"/>
      <c r="I85" s="15"/>
      <c r="J85" s="15"/>
    </row>
    <row r="86" spans="1:10" ht="46.8" hidden="1" x14ac:dyDescent="0.3">
      <c r="A86" s="17" t="s">
        <v>140</v>
      </c>
      <c r="B86" s="13">
        <f>SUM(B87:B88)</f>
        <v>0</v>
      </c>
      <c r="C86" s="13">
        <f t="shared" ref="C86:G86" si="41">SUM(C87:C88)</f>
        <v>0</v>
      </c>
      <c r="D86" s="13">
        <f t="shared" si="41"/>
        <v>0</v>
      </c>
      <c r="E86" s="13">
        <f t="shared" si="41"/>
        <v>0</v>
      </c>
      <c r="F86" s="13">
        <f t="shared" si="41"/>
        <v>0</v>
      </c>
      <c r="G86" s="13">
        <f t="shared" si="41"/>
        <v>0</v>
      </c>
      <c r="H86" s="15" t="e">
        <f t="shared" si="38"/>
        <v>#DIV/0!</v>
      </c>
      <c r="I86" s="13"/>
      <c r="J86" s="15" t="e">
        <f t="shared" si="11"/>
        <v>#DIV/0!</v>
      </c>
    </row>
    <row r="87" spans="1:10" ht="46.8" hidden="1" x14ac:dyDescent="0.3">
      <c r="A87" s="18" t="s">
        <v>141</v>
      </c>
      <c r="B87" s="15"/>
      <c r="C87" s="15"/>
      <c r="D87" s="15"/>
      <c r="E87" s="15"/>
      <c r="F87" s="15"/>
      <c r="G87" s="15"/>
      <c r="H87" s="15" t="e">
        <f t="shared" si="38"/>
        <v>#DIV/0!</v>
      </c>
      <c r="I87" s="15"/>
      <c r="J87" s="15" t="e">
        <f t="shared" si="11"/>
        <v>#DIV/0!</v>
      </c>
    </row>
    <row r="88" spans="1:10" ht="46.8" hidden="1" x14ac:dyDescent="0.3">
      <c r="A88" s="18" t="s">
        <v>142</v>
      </c>
      <c r="B88" s="15"/>
      <c r="C88" s="15"/>
      <c r="D88" s="15"/>
      <c r="E88" s="15"/>
      <c r="F88" s="15"/>
      <c r="G88" s="15"/>
      <c r="H88" s="15" t="e">
        <f t="shared" si="38"/>
        <v>#DIV/0!</v>
      </c>
      <c r="I88" s="13"/>
      <c r="J88" s="15" t="e">
        <f t="shared" si="11"/>
        <v>#DIV/0!</v>
      </c>
    </row>
    <row r="89" spans="1:10" s="14" customFormat="1" ht="31.2" hidden="1" x14ac:dyDescent="0.3">
      <c r="A89" s="17" t="s">
        <v>143</v>
      </c>
      <c r="B89" s="13">
        <f>SUM(B90:B91)</f>
        <v>0</v>
      </c>
      <c r="C89" s="13">
        <f t="shared" ref="C89:G89" si="42">SUM(C90:C91)</f>
        <v>0</v>
      </c>
      <c r="D89" s="13"/>
      <c r="E89" s="13">
        <f t="shared" si="42"/>
        <v>0</v>
      </c>
      <c r="F89" s="13">
        <f t="shared" si="42"/>
        <v>0</v>
      </c>
      <c r="G89" s="13">
        <f t="shared" si="42"/>
        <v>0</v>
      </c>
      <c r="H89" s="15" t="e">
        <f t="shared" si="38"/>
        <v>#DIV/0!</v>
      </c>
      <c r="I89" s="13"/>
      <c r="J89" s="15" t="e">
        <f t="shared" ref="J89:J92" si="43">G89/D89*100</f>
        <v>#DIV/0!</v>
      </c>
    </row>
    <row r="90" spans="1:10" ht="62.4" hidden="1" x14ac:dyDescent="0.3">
      <c r="A90" s="18" t="s">
        <v>144</v>
      </c>
      <c r="B90" s="15"/>
      <c r="C90" s="15"/>
      <c r="D90" s="15"/>
      <c r="E90" s="15"/>
      <c r="F90" s="15"/>
      <c r="G90" s="15"/>
      <c r="H90" s="15" t="e">
        <f t="shared" si="38"/>
        <v>#DIV/0!</v>
      </c>
      <c r="I90" s="13"/>
      <c r="J90" s="15" t="e">
        <f t="shared" si="43"/>
        <v>#DIV/0!</v>
      </c>
    </row>
    <row r="91" spans="1:10" ht="31.2" hidden="1" x14ac:dyDescent="0.3">
      <c r="A91" s="18" t="s">
        <v>145</v>
      </c>
      <c r="B91" s="15"/>
      <c r="C91" s="15"/>
      <c r="D91" s="15"/>
      <c r="E91" s="15"/>
      <c r="F91" s="15"/>
      <c r="G91" s="15"/>
      <c r="H91" s="15" t="e">
        <f t="shared" si="38"/>
        <v>#DIV/0!</v>
      </c>
      <c r="I91" s="15"/>
      <c r="J91" s="15" t="e">
        <f t="shared" si="43"/>
        <v>#DIV/0!</v>
      </c>
    </row>
    <row r="92" spans="1:10" s="14" customFormat="1" x14ac:dyDescent="0.3">
      <c r="A92" s="17" t="s">
        <v>146</v>
      </c>
      <c r="B92" s="13">
        <f>D92</f>
        <v>-42.043949999999313</v>
      </c>
      <c r="C92" s="13"/>
      <c r="D92" s="13">
        <f>D82</f>
        <v>-42.043949999999313</v>
      </c>
      <c r="E92" s="13">
        <f>G92</f>
        <v>1255.8019600000043</v>
      </c>
      <c r="F92" s="13">
        <v>0</v>
      </c>
      <c r="G92" s="13">
        <f>G82</f>
        <v>1255.8019600000043</v>
      </c>
      <c r="H92" s="15">
        <f t="shared" si="38"/>
        <v>-2986.8791110255456</v>
      </c>
      <c r="I92" s="15"/>
      <c r="J92" s="15">
        <f t="shared" si="43"/>
        <v>-2986.8791110255456</v>
      </c>
    </row>
    <row r="93" spans="1:10" hidden="1" x14ac:dyDescent="0.25">
      <c r="H93" s="13"/>
      <c r="I93" s="13"/>
      <c r="J93" s="15" t="e">
        <f t="shared" ref="J74:J99" si="44">G93/D93%</f>
        <v>#DIV/0!</v>
      </c>
    </row>
    <row r="94" spans="1:10" hidden="1" x14ac:dyDescent="0.25">
      <c r="H94" s="15"/>
      <c r="I94" s="15"/>
      <c r="J94" s="15" t="e">
        <f t="shared" si="44"/>
        <v>#DIV/0!</v>
      </c>
    </row>
    <row r="95" spans="1:10" hidden="1" x14ac:dyDescent="0.25">
      <c r="H95" s="15"/>
      <c r="I95" s="15"/>
      <c r="J95" s="15" t="e">
        <f t="shared" si="44"/>
        <v>#DIV/0!</v>
      </c>
    </row>
    <row r="96" spans="1:10" hidden="1" x14ac:dyDescent="0.25">
      <c r="H96" s="13"/>
      <c r="I96" s="13"/>
      <c r="J96" s="15" t="e">
        <f t="shared" si="44"/>
        <v>#DIV/0!</v>
      </c>
    </row>
    <row r="97" spans="1:10" hidden="1" x14ac:dyDescent="0.25">
      <c r="H97" s="15"/>
      <c r="I97" s="15"/>
      <c r="J97" s="15" t="e">
        <f t="shared" si="44"/>
        <v>#DIV/0!</v>
      </c>
    </row>
    <row r="98" spans="1:10" hidden="1" x14ac:dyDescent="0.25">
      <c r="H98" s="15"/>
      <c r="I98" s="15"/>
      <c r="J98" s="15" t="e">
        <f t="shared" si="44"/>
        <v>#DIV/0!</v>
      </c>
    </row>
    <row r="99" spans="1:10" hidden="1" x14ac:dyDescent="0.25">
      <c r="H99" s="13"/>
      <c r="I99" s="13"/>
      <c r="J99" s="15" t="e">
        <f t="shared" si="44"/>
        <v>#DIV/0!</v>
      </c>
    </row>
    <row r="100" spans="1:10" s="14" customFormat="1" x14ac:dyDescent="0.25">
      <c r="A100" s="2"/>
      <c r="B100" s="1"/>
      <c r="C100" s="1"/>
      <c r="D100" s="1"/>
      <c r="E100" s="1"/>
      <c r="F100" s="1"/>
      <c r="G100" s="1"/>
      <c r="H100" s="3"/>
      <c r="I100" s="3"/>
      <c r="J100" s="15">
        <v>0</v>
      </c>
    </row>
    <row r="106" spans="1:10" s="14" customFormat="1" x14ac:dyDescent="0.25">
      <c r="A106" s="2"/>
      <c r="B106" s="1"/>
      <c r="C106" s="1"/>
      <c r="D106" s="1"/>
      <c r="E106" s="1"/>
      <c r="F106" s="1"/>
      <c r="G106" s="1"/>
      <c r="H106" s="3"/>
      <c r="I106" s="3"/>
      <c r="J106" s="3"/>
    </row>
    <row r="111" spans="1:10" s="14" customFormat="1" x14ac:dyDescent="0.25">
      <c r="A111" s="2"/>
      <c r="B111" s="1"/>
      <c r="C111" s="1"/>
      <c r="D111" s="1"/>
      <c r="E111" s="1"/>
      <c r="F111" s="1"/>
      <c r="G111" s="1"/>
      <c r="H111" s="3"/>
      <c r="I111" s="3"/>
      <c r="J111" s="3"/>
    </row>
    <row r="115" spans="1:10" s="14" customFormat="1" x14ac:dyDescent="0.25">
      <c r="A115" s="2"/>
      <c r="B115" s="1"/>
      <c r="C115" s="1"/>
      <c r="D115" s="1"/>
      <c r="E115" s="1"/>
      <c r="F115" s="1"/>
      <c r="G115" s="1"/>
      <c r="H115" s="3"/>
      <c r="I115" s="3"/>
      <c r="J115" s="3"/>
    </row>
    <row r="117" spans="1:10" s="14" customFormat="1" x14ac:dyDescent="0.25">
      <c r="A117" s="2"/>
      <c r="B117" s="1"/>
      <c r="C117" s="1"/>
      <c r="D117" s="1"/>
      <c r="E117" s="1"/>
      <c r="F117" s="1"/>
      <c r="G117" s="1"/>
      <c r="H117" s="3"/>
      <c r="I117" s="3"/>
      <c r="J117" s="3"/>
    </row>
    <row r="122" spans="1:10" s="16" customFormat="1" x14ac:dyDescent="0.25">
      <c r="A122" s="2"/>
      <c r="B122" s="1"/>
      <c r="C122" s="1"/>
      <c r="D122" s="1"/>
      <c r="E122" s="1"/>
      <c r="F122" s="1"/>
      <c r="G122" s="1"/>
      <c r="H122" s="3"/>
      <c r="I122" s="3"/>
      <c r="J122" s="3"/>
    </row>
    <row r="124" spans="1:10" s="14" customFormat="1" x14ac:dyDescent="0.25">
      <c r="A124" s="2"/>
      <c r="B124" s="1"/>
      <c r="C124" s="1"/>
      <c r="D124" s="1"/>
      <c r="E124" s="1"/>
      <c r="F124" s="1"/>
      <c r="G124" s="1"/>
      <c r="H124" s="3"/>
      <c r="I124" s="3"/>
      <c r="J124" s="3"/>
    </row>
    <row r="125" spans="1:10" s="14" customFormat="1" x14ac:dyDescent="0.25">
      <c r="A125" s="2"/>
      <c r="B125" s="1"/>
      <c r="C125" s="1"/>
      <c r="D125" s="1"/>
      <c r="E125" s="1"/>
      <c r="F125" s="1"/>
      <c r="G125" s="1"/>
      <c r="H125" s="3"/>
      <c r="I125" s="3"/>
      <c r="J125" s="3"/>
    </row>
    <row r="126" spans="1:10" s="14" customFormat="1" x14ac:dyDescent="0.25">
      <c r="A126" s="2"/>
      <c r="B126" s="1"/>
      <c r="C126" s="1"/>
      <c r="D126" s="1"/>
      <c r="E126" s="1"/>
      <c r="F126" s="1"/>
      <c r="G126" s="1"/>
      <c r="H126" s="3"/>
      <c r="I126" s="3"/>
      <c r="J126" s="3"/>
    </row>
    <row r="127" spans="1:10" s="14" customFormat="1" x14ac:dyDescent="0.25">
      <c r="A127" s="2"/>
      <c r="B127" s="1"/>
      <c r="C127" s="1"/>
      <c r="D127" s="1"/>
      <c r="E127" s="1"/>
      <c r="F127" s="1"/>
      <c r="G127" s="1"/>
      <c r="H127" s="3"/>
      <c r="I127" s="3"/>
      <c r="J127" s="3"/>
    </row>
    <row r="128" spans="1:10" s="14" customFormat="1" x14ac:dyDescent="0.25">
      <c r="A128" s="2"/>
      <c r="B128" s="1"/>
      <c r="C128" s="1"/>
      <c r="D128" s="1"/>
      <c r="E128" s="1"/>
      <c r="F128" s="1"/>
      <c r="G128" s="1"/>
      <c r="H128" s="3"/>
      <c r="I128" s="3"/>
      <c r="J128" s="3"/>
    </row>
    <row r="129" spans="1:10" s="2" customFormat="1" x14ac:dyDescent="0.25">
      <c r="B129" s="1"/>
      <c r="C129" s="1"/>
      <c r="D129" s="1"/>
      <c r="E129" s="1"/>
      <c r="F129" s="1"/>
      <c r="G129" s="1"/>
      <c r="H129" s="3"/>
      <c r="I129" s="3"/>
      <c r="J129" s="3"/>
    </row>
    <row r="131" spans="1:10" s="14" customFormat="1" x14ac:dyDescent="0.25">
      <c r="A131" s="2"/>
      <c r="B131" s="1"/>
      <c r="C131" s="1"/>
      <c r="D131" s="1"/>
      <c r="E131" s="1"/>
      <c r="F131" s="1"/>
      <c r="G131" s="1"/>
      <c r="H131" s="3"/>
      <c r="I131" s="3"/>
      <c r="J131" s="3"/>
    </row>
    <row r="134" spans="1:10" s="14" customFormat="1" x14ac:dyDescent="0.25">
      <c r="A134" s="2"/>
      <c r="B134" s="1"/>
      <c r="C134" s="1"/>
      <c r="D134" s="1"/>
      <c r="E134" s="1"/>
      <c r="F134" s="1"/>
      <c r="G134" s="1"/>
      <c r="H134" s="3"/>
      <c r="I134" s="3"/>
      <c r="J134" s="3"/>
    </row>
    <row r="137" spans="1:10" s="14" customFormat="1" x14ac:dyDescent="0.25">
      <c r="A137" s="2"/>
      <c r="B137" s="1"/>
      <c r="C137" s="1"/>
      <c r="D137" s="1"/>
      <c r="E137" s="1"/>
      <c r="F137" s="1"/>
      <c r="G137" s="1"/>
      <c r="H137" s="3"/>
      <c r="I137" s="3"/>
      <c r="J137" s="3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73" fitToHeight="0" orientation="landscape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Лист1 (2)</vt:lpstr>
      <vt:lpstr>Лист1 (3)</vt:lpstr>
      <vt:lpstr>Лист1!Заголовки_для_печати</vt:lpstr>
      <vt:lpstr>'Лист1 (2)'!Заголовки_для_печати</vt:lpstr>
      <vt:lpstr>'Лист1 (3)'!Заголовки_для_печати</vt:lpstr>
      <vt:lpstr>Лист1!Область_печати</vt:lpstr>
      <vt:lpstr>'Лист1 (2)'!Область_печати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1</cp:lastModifiedBy>
  <cp:lastPrinted>2020-11-12T14:11:07Z</cp:lastPrinted>
  <dcterms:created xsi:type="dcterms:W3CDTF">2018-10-31T12:10:33Z</dcterms:created>
  <dcterms:modified xsi:type="dcterms:W3CDTF">2021-11-11T09:41:24Z</dcterms:modified>
</cp:coreProperties>
</file>